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480" windowHeight="11640"/>
  </bookViews>
  <sheets>
    <sheet name="2013г." sheetId="2" r:id="rId1"/>
  </sheets>
  <definedNames>
    <definedName name="_xlnm.Print_Area" localSheetId="0">'2013г.'!$A$1:$P$192</definedName>
  </definedNames>
  <calcPr calcId="145621"/>
</workbook>
</file>

<file path=xl/calcChain.xml><?xml version="1.0" encoding="utf-8"?>
<calcChain xmlns="http://schemas.openxmlformats.org/spreadsheetml/2006/main">
  <c r="H98" i="2" l="1"/>
  <c r="I98" i="2"/>
  <c r="G98" i="2"/>
</calcChain>
</file>

<file path=xl/sharedStrings.xml><?xml version="1.0" encoding="utf-8"?>
<sst xmlns="http://schemas.openxmlformats.org/spreadsheetml/2006/main" count="626" uniqueCount="303">
  <si>
    <t>Ф/П</t>
  </si>
  <si>
    <t>М</t>
  </si>
  <si>
    <t>Код показателя</t>
  </si>
  <si>
    <t>Наименование показателя</t>
  </si>
  <si>
    <t>Единицы измерения</t>
  </si>
  <si>
    <t>2014 Прогноз вариант 1</t>
  </si>
  <si>
    <t>2014 Прогноз вариант 2</t>
  </si>
  <si>
    <t>2015 Прогноз вариант 1</t>
  </si>
  <si>
    <t>2015 Прогноз вариант 2</t>
  </si>
  <si>
    <t>3</t>
  </si>
  <si>
    <t>Население муниципального образования</t>
  </si>
  <si>
    <t>П</t>
  </si>
  <si>
    <t>3.2</t>
  </si>
  <si>
    <t>Численность постоянного населения (на начало года)</t>
  </si>
  <si>
    <t>чел.</t>
  </si>
  <si>
    <t>3.5</t>
  </si>
  <si>
    <t>Естественный прирост (+), убыль (-) населения</t>
  </si>
  <si>
    <t>3.6</t>
  </si>
  <si>
    <t>Коэффициент естественного прироста на 1000 человек населения</t>
  </si>
  <si>
    <t>3.10</t>
  </si>
  <si>
    <t>Коэффициент миграционного прироста (снижения) населения на 10000 человек населения</t>
  </si>
  <si>
    <t>4</t>
  </si>
  <si>
    <t>Рынок труда</t>
  </si>
  <si>
    <t>4.4</t>
  </si>
  <si>
    <t>Численность трудовых ресурсов</t>
  </si>
  <si>
    <t>тыс.чел.</t>
  </si>
  <si>
    <t>4.5</t>
  </si>
  <si>
    <t>Численность занятых в экономике (среднегодовая)</t>
  </si>
  <si>
    <t>4.5.2.3.1</t>
  </si>
  <si>
    <t>численность индивидуальных предпринимателей, осуществляющих деятельность без образования юридического лица</t>
  </si>
  <si>
    <t>4.9</t>
  </si>
  <si>
    <t>Среднесписочная численность работников организаций</t>
  </si>
  <si>
    <t>Ф</t>
  </si>
  <si>
    <t>4.11</t>
  </si>
  <si>
    <t>Численность безработных граждан, зарегистрированных в государственном учреждении службы занятости *</t>
  </si>
  <si>
    <t>4.12</t>
  </si>
  <si>
    <t>Уровень зарегистрированной безработицы (к трудоспособному населению в трудоспособном возрасте)</t>
  </si>
  <si>
    <t>%</t>
  </si>
  <si>
    <t>*Информация предоставляется только по отчетным периодам (отчетный год и полугодие)</t>
  </si>
  <si>
    <t>5</t>
  </si>
  <si>
    <t xml:space="preserve">Производство товаров и услуг </t>
  </si>
  <si>
    <t>5.2.1</t>
  </si>
  <si>
    <t>Индекс производства - РАЗДЕЛ А: Сельское хозяйство, охота и лесное хозяйство</t>
  </si>
  <si>
    <t>5.2.1.1</t>
  </si>
  <si>
    <t>индекс производства - РАЗДЕЛ А-01: Сельское хозяйство, охота и предоставление услуг в этих областях</t>
  </si>
  <si>
    <t>5.2.1.2</t>
  </si>
  <si>
    <t>индекс производства - РАЗДЕЛ А-02: Лесное хозяйство и предоставление услуг в этой области</t>
  </si>
  <si>
    <t>5.2.2</t>
  </si>
  <si>
    <t>Индекс производства - РАЗДЕЛ В: Рыболовство и рыбоводство</t>
  </si>
  <si>
    <t>5.2.3</t>
  </si>
  <si>
    <t>Индекс производства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</si>
  <si>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5.2.3.1</t>
  </si>
  <si>
    <t>индекс производства - РАЗДЕЛ C: Добыча полезных ископаемых</t>
  </si>
  <si>
    <t>5.2.3.2</t>
  </si>
  <si>
    <t>индекс производства - РАЗДЕЛ D: Обрабатывающие производства</t>
  </si>
  <si>
    <t>5.2.3.3</t>
  </si>
  <si>
    <t>индекс производства - РАЗДЕЛ E: Производство и распределение электроэнергии, газа и воды</t>
  </si>
  <si>
    <t>5.4</t>
  </si>
  <si>
    <t>Объем отгруженной продукции организаций по видам деятельности</t>
  </si>
  <si>
    <t>5.4.1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</si>
  <si>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</t>
  </si>
  <si>
    <t>тыс.руб.</t>
  </si>
  <si>
    <t>5.4.1.1.1</t>
  </si>
  <si>
    <t>объем произведенных товаров, выполненных работ и услуг собственными силами - РАЗДЕЛ А-01: Сельское хозяйство, охота и предоставление услуг в этих областях</t>
  </si>
  <si>
    <t>5.4.1.1.2</t>
  </si>
  <si>
    <t>объем отгруженных товаров собственного производства, выполненных работ и услуг собственными силами - РАЗДЕЛ A-02: Лесное хозяйство и предоставление услуг в этой области</t>
  </si>
  <si>
    <t>5.4.1.2</t>
  </si>
  <si>
    <t>Объем отгруженных товаров собственного производства, выполненных работ и услуг собственными силами - РАЗДЕЛ В: Рыболовство, рыбоводство</t>
  </si>
  <si>
    <t>5.4.1.3</t>
  </si>
  <si>
    <t>Объем отгруженных товаров собственного производства, выполненных работ и услуг собственными силами - РАЗДЕЛЫ C, D, E: Добыча полезных ископаемых (C); Обрабатывающие производства (D); Производство и распределение электроэнергии, газа и воды (E)</t>
  </si>
  <si>
    <t>5.4.1.4</t>
  </si>
  <si>
    <t>объем отгруженных товаров собственного производства, выполненных работ и услуг собственными силами - РАЗДЕЛ C: Добыча полезных ископаемых</t>
  </si>
  <si>
    <t>5.4.1.4.1</t>
  </si>
  <si>
    <t>объем отгруженных товаров собственного производства, выполненных работ и услуг собственными силами - Подраздел CA: Добыча топливно-энергетических полезных ископаемых</t>
  </si>
  <si>
    <t>5.4.1.4.2</t>
  </si>
  <si>
    <t>объем отгруженных товаров собственного производства, выполненных работ и услуг собственными силами - Подраздел СВ: Добыча полезных ископаемых, кроме топливно-энергетических</t>
  </si>
  <si>
    <t>5.4.1.5</t>
  </si>
  <si>
    <t>объем отгруженных товаров собственного производства, выполненных работ и услуг собственными силами - РАЗДЕЛ D: Обрабатывающие производства</t>
  </si>
  <si>
    <t>5.4.1.5.1</t>
  </si>
  <si>
    <t>объем отгруженных товаров собственного производства, выполненных работ и услуг собственными силами - Подраздел DA: Производство пищевых продуктов, включая напитки, и табака</t>
  </si>
  <si>
    <t>5.4.1.5.2</t>
  </si>
  <si>
    <t>объем отгруженных товаров собственного производства, выполненных работ и услуг собственными силами - Подраздел DB: Текстильное и швейное производство</t>
  </si>
  <si>
    <t>5.4.1.5.3</t>
  </si>
  <si>
    <t>объем отгруженных товаров собственного производства, выполненных работ и услуг собственными силами - Подраздел DC: Производство кожи, изделий из кожи и производство обуви</t>
  </si>
  <si>
    <t>5.4.1.5.4</t>
  </si>
  <si>
    <t>объем отгруженных товаров собственного производства, выполненных работ и услуг собственными силами - Подраздел DD: Обработка древесины и производство изделий из дерева</t>
  </si>
  <si>
    <t>5.4.1.5.5</t>
  </si>
  <si>
    <t>объем отгруженных товаров собственного производства, выполненных работ и услуг собственными силами - Подраздел DE: Целлюлозно-бумажное производство; издательская и полиграфическая деятельность</t>
  </si>
  <si>
    <t>5.4.1.5.7</t>
  </si>
  <si>
    <t>объем отгруженных товаров собственного производства, выполненных работ и услуг собственными силами - Подраздел DG: Химическое производство</t>
  </si>
  <si>
    <t>5.4.1.5.8</t>
  </si>
  <si>
    <t>объем отгруженных товаров собственного производства, выполненных работ и услуг собственными силами - Подраздел DH: Производство резиновых и пластмассовых изделий</t>
  </si>
  <si>
    <t>5.4.1.5.9</t>
  </si>
  <si>
    <t>объем отгруженных товаров собственного производства, выполненных работ и услуг собственными силами - Подраздел DI: Производство прочих неметаллических минеральных продуктов</t>
  </si>
  <si>
    <t>5.4.1.5.10</t>
  </si>
  <si>
    <t>объем отгруженных товаров собственного производства, выполненных работ и услуг собственными силами - Подраздел DJ: Металлургическое производство и производство готовых металлических изделий</t>
  </si>
  <si>
    <t>5.4.1.5.11</t>
  </si>
  <si>
    <t>объем отгруженных товаров собственного производства, выполненных работ и услуг собственными силами - Подраздел DK: Производство машин и оборудования</t>
  </si>
  <si>
    <t>5.4.1.5.12</t>
  </si>
  <si>
    <t>объем отгруженных товаров собственного производства, выполненных работ и услуг собственными силами - Подраздел DL: Производство электрооборудования, электронного и оптического оборудования</t>
  </si>
  <si>
    <t>5.4.1.5.13</t>
  </si>
  <si>
    <t>объем отгруженных товаров собственного производства, выполненных работ и услуг собственными силами - Подраздел DM: Производство транспортных средств и оборудования</t>
  </si>
  <si>
    <t>5.4.1.5.14</t>
  </si>
  <si>
    <t>объем отгруженных товаров собственного производства, выполненных работ и услуг собственными силами - Подраздел DN: Прочие производства</t>
  </si>
  <si>
    <t>5.4.1.6</t>
  </si>
  <si>
    <t>объем отгруженных товаров собственного производства, выполненных работ и услуг собственными силами - РАЗДЕЛ E: Производство и распределение электроэнергии, газа и воды</t>
  </si>
  <si>
    <t>5.4.1.7</t>
  </si>
  <si>
    <t>объем отгруженных товаров собственного производства, выполненных работ и услуг собственными силами - РАЗДЕЛ F: Строительство</t>
  </si>
  <si>
    <t>5.4.1.8</t>
  </si>
  <si>
    <t>объем отгруженных товаров собственного производства, выполненных работ и услуг собственными силами - РАЗДЕЛ I: Транспорт и связь</t>
  </si>
  <si>
    <t>5.4.1.8.2</t>
  </si>
  <si>
    <t>объем отгруженных товаров собственного производства, выполненных работ и услуг собственными силами - Подраздел I-64: Связь</t>
  </si>
  <si>
    <t>6</t>
  </si>
  <si>
    <t>Тарифы</t>
  </si>
  <si>
    <t>6.4</t>
  </si>
  <si>
    <t>Средний тариф на теплоэнергию, отпущенную различным категориям потребителей *</t>
  </si>
  <si>
    <t>руб./тыс. Гкал</t>
  </si>
  <si>
    <t>6.7</t>
  </si>
  <si>
    <t>Средний тариф на водоснабжение различным категориям потребителей</t>
  </si>
  <si>
    <t>руб./куб.м.</t>
  </si>
  <si>
    <t>6.8</t>
  </si>
  <si>
    <t>Индекс средних тарифов на водоснабжение для различных категорий потребителей - среднегодовой</t>
  </si>
  <si>
    <t>6.10</t>
  </si>
  <si>
    <t>Средний тариф на канализование различным категориям потребителей</t>
  </si>
  <si>
    <t>6.11</t>
  </si>
  <si>
    <t>Индекс тарифов на канализование для различных категорий потребителей - среднегодовой</t>
  </si>
  <si>
    <t>8</t>
  </si>
  <si>
    <t>Сельскохозяйственное производство</t>
  </si>
  <si>
    <t>8.5</t>
  </si>
  <si>
    <t>Объем произведенных товаров, выполненных работ и услуг собственными силами - РАЗДЕЛ 03.00.09: Сельское хозяйство</t>
  </si>
  <si>
    <t>8.5.1</t>
  </si>
  <si>
    <t>объем произведенных товаров, выполненных работ и услуг собственными силами - РАЗДЕЛ А-01.1: Растениеводство</t>
  </si>
  <si>
    <t>8.5.2</t>
  </si>
  <si>
    <t>объем произведенных товаров, выполненных работ и услуг собственными силами - РАЗДЕЛ А-01.2: Животноводство</t>
  </si>
  <si>
    <t>5.2.1.1.1</t>
  </si>
  <si>
    <t>индекс производства - РАЗДЕЛ 03.00.09: Сельское хозяйство</t>
  </si>
  <si>
    <t>5.2.1.1.1.1</t>
  </si>
  <si>
    <t>индекс производства - РАЗДЕЛ А-01.1: Растениеводство</t>
  </si>
  <si>
    <t>5.2.1.1.1.2</t>
  </si>
  <si>
    <t>индекс производства - РАЗДЕЛ А-01.2: Животноводство</t>
  </si>
  <si>
    <t>10</t>
  </si>
  <si>
    <t>Инвестиционная деятельность</t>
  </si>
  <si>
    <t>10.1</t>
  </si>
  <si>
    <t>Объем инвестиций в основной капитал за счет всех источников финансирования</t>
  </si>
  <si>
    <t>10.2</t>
  </si>
  <si>
    <t>Темп роста объема инвестиций в основной капитал за счет всех источников финансирования в сопоставимых ценах</t>
  </si>
  <si>
    <t>11</t>
  </si>
  <si>
    <t>Основные средства</t>
  </si>
  <si>
    <t>11.1</t>
  </si>
  <si>
    <t>Основные средства по полной учетной стоимости на начало года</t>
  </si>
  <si>
    <t>11.2</t>
  </si>
  <si>
    <t>Ввод в действие новых основных средств</t>
  </si>
  <si>
    <t>11.3</t>
  </si>
  <si>
    <t>Выбытие основных средств по полной учетной стоимости</t>
  </si>
  <si>
    <t>11.4</t>
  </si>
  <si>
    <t>Основные средства по полной учетной стоимости на конец года</t>
  </si>
  <si>
    <t>11.8</t>
  </si>
  <si>
    <t>Среднегодовая стоимость имущества для целей налогообложения</t>
  </si>
  <si>
    <t>12</t>
  </si>
  <si>
    <t>Строительство</t>
  </si>
  <si>
    <t>12.2</t>
  </si>
  <si>
    <t>Объем работ, выполненных по виду экономической деятельности «Строительство» *</t>
  </si>
  <si>
    <t>12.2.2</t>
  </si>
  <si>
    <t>объем строительно-монтажных работ, выполненных подрядным способом</t>
  </si>
  <si>
    <t>12.5</t>
  </si>
  <si>
    <t>Ввод в эксплуатацию жилых домов за счет всех источников финансирования</t>
  </si>
  <si>
    <t>кв.м. общей площади</t>
  </si>
  <si>
    <t>13</t>
  </si>
  <si>
    <t>Финансовое состояние организаций</t>
  </si>
  <si>
    <t>13.1</t>
  </si>
  <si>
    <t>Сальдированный финансовый результат (прибыль - убыток)</t>
  </si>
  <si>
    <t>13.2</t>
  </si>
  <si>
    <t>Прибыль организаций до налогообложения</t>
  </si>
  <si>
    <t>13.4</t>
  </si>
  <si>
    <t>Количество прибыльных организаций *</t>
  </si>
  <si>
    <t>ед.</t>
  </si>
  <si>
    <t>14</t>
  </si>
  <si>
    <t>Бюджет</t>
  </si>
  <si>
    <t>14.1</t>
  </si>
  <si>
    <t>Доходы консолидированного бюджета</t>
  </si>
  <si>
    <t>14.5</t>
  </si>
  <si>
    <t>Расходы консолидированного бюджета</t>
  </si>
  <si>
    <t>17</t>
  </si>
  <si>
    <t>Жилищный фонд, жилищные условия населения, реформа в жилищно-коммунальном хозяйстве</t>
  </si>
  <si>
    <t>17.1</t>
  </si>
  <si>
    <t>Общая площадь жилищного фонда всех форм собственности</t>
  </si>
  <si>
    <t>кв.м.</t>
  </si>
  <si>
    <t>Основные показатели реформы в жилищно-коммунальном хозяйстве</t>
  </si>
  <si>
    <t>17.54</t>
  </si>
  <si>
    <t>Объем предоставленных жилищно-коммунальных услуг</t>
  </si>
  <si>
    <t>17.54.1</t>
  </si>
  <si>
    <t>объем предоставленных жилищно-коммунальных услуг населению</t>
  </si>
  <si>
    <t>17.55</t>
  </si>
  <si>
    <t>Стоимость жилищно-коммунальных услуг для населения в расчете на 1 человека в месяц</t>
  </si>
  <si>
    <t>руб.</t>
  </si>
  <si>
    <t>17.56</t>
  </si>
  <si>
    <t>Начисленные жилищно-коммунальные платежи населению</t>
  </si>
  <si>
    <t>17.57</t>
  </si>
  <si>
    <t>Фактически оплачено населением жилищно-коммунальных услуг</t>
  </si>
  <si>
    <t>17.59</t>
  </si>
  <si>
    <t>Задолженность населения по оплате жилья и коммунальных услуг</t>
  </si>
  <si>
    <t>18</t>
  </si>
  <si>
    <t xml:space="preserve">Транспорт </t>
  </si>
  <si>
    <t>18.12</t>
  </si>
  <si>
    <t>Объем услуг, оказанных организациями транспорта всех видов</t>
  </si>
  <si>
    <t>18.21</t>
  </si>
  <si>
    <t>Количество перевезенных (отправленных) пассажиров всеми видами транспорта</t>
  </si>
  <si>
    <t>19</t>
  </si>
  <si>
    <t>Связь</t>
  </si>
  <si>
    <t>19.7</t>
  </si>
  <si>
    <t>Объем услуг связи, оказанных организациями связи</t>
  </si>
  <si>
    <t>20</t>
  </si>
  <si>
    <t>Торговля, общественное питание</t>
  </si>
  <si>
    <t>20.2</t>
  </si>
  <si>
    <t>Оборот розничной торговли</t>
  </si>
  <si>
    <t>20.3</t>
  </si>
  <si>
    <t>Темп роста оборота розничной торговли в сопоставимых ценах</t>
  </si>
  <si>
    <t>20.4</t>
  </si>
  <si>
    <t xml:space="preserve">Оборот оптовой торговли </t>
  </si>
  <si>
    <t>20.5</t>
  </si>
  <si>
    <t>Темп роста оборота оптовой торговли в сопоставимых ценах</t>
  </si>
  <si>
    <t>20.6</t>
  </si>
  <si>
    <t xml:space="preserve">Оборот общественного питания </t>
  </si>
  <si>
    <t>20.7</t>
  </si>
  <si>
    <t>Темп роста оборота общественного питания в сопоставимых ценах</t>
  </si>
  <si>
    <t>20.6.1</t>
  </si>
  <si>
    <t>оборот общественного питания организаций муниципальной формы собственности</t>
  </si>
  <si>
    <t>20.7.1</t>
  </si>
  <si>
    <t>темп роста оборота общественного питания организаций муниципальной формы собственности в сопоставимых ценах</t>
  </si>
  <si>
    <t>21</t>
  </si>
  <si>
    <t>Услуги населению</t>
  </si>
  <si>
    <t>21.7</t>
  </si>
  <si>
    <t>Объем платных услуг, оказанных населению</t>
  </si>
  <si>
    <t>21.8</t>
  </si>
  <si>
    <t>Темп роста объема платных услуг, оказанных населению, в сопоставимых ценах</t>
  </si>
  <si>
    <t>21.7.1</t>
  </si>
  <si>
    <t>объем бытовых платных услуг, оказанных населению</t>
  </si>
  <si>
    <t>Дошкольное образование</t>
  </si>
  <si>
    <t>23.5</t>
  </si>
  <si>
    <t>Численность детей, посещающих дошкольные образовательные учреждения, включая посещающих начальные школы-детские сады, филиалы дошкольных и общеобразовательных учреждений, группы дошкольного образования при школах и т.д. **</t>
  </si>
  <si>
    <t>** В гр.&amp;quot;1 полугодие&amp;quot; информация представляется по состоянию на 1 сентября</t>
  </si>
  <si>
    <t>24</t>
  </si>
  <si>
    <t>Здравоохранение</t>
  </si>
  <si>
    <t>24.28</t>
  </si>
  <si>
    <t>Обеспеченность амбулаторно-поликлиническими учреждениями и организациями на 10000 человек населения</t>
  </si>
  <si>
    <t xml:space="preserve">посещений в смену </t>
  </si>
  <si>
    <t>24.35</t>
  </si>
  <si>
    <t>Объем оказания медицинской помощи, предоставляемой дневными стационарами всех типов лечебно-профилактических учреждений на 1 жителя</t>
  </si>
  <si>
    <t>посещений</t>
  </si>
  <si>
    <t>25</t>
  </si>
  <si>
    <t>Физическая культура и спорт</t>
  </si>
  <si>
    <t>25.12</t>
  </si>
  <si>
    <t>Численность штатных работников физической культуры и спорта на конец года</t>
  </si>
  <si>
    <t>26</t>
  </si>
  <si>
    <t>Культура и искусство</t>
  </si>
  <si>
    <t>26.2.2</t>
  </si>
  <si>
    <t>численность работников общедоступных библиотек муниципальной формы собственности</t>
  </si>
  <si>
    <t>26.11.2</t>
  </si>
  <si>
    <t>численность работников учреждений культурно-досугового типа муниципальной формы собственности</t>
  </si>
  <si>
    <t>28</t>
  </si>
  <si>
    <t>Социальная политика</t>
  </si>
  <si>
    <t>28.9</t>
  </si>
  <si>
    <t>Количество получателей социальных услуг в учреждениях социального обслуживания всех форм собственности *</t>
  </si>
  <si>
    <t>28.11</t>
  </si>
  <si>
    <t>Количество получателей социальных услуг в учреждениях социального обслуживания муниципальной формы собственности</t>
  </si>
  <si>
    <t>28.16</t>
  </si>
  <si>
    <t>Численность населения, состоящего на учете в органах социальной защиты населения *</t>
  </si>
  <si>
    <t>28.16.5</t>
  </si>
  <si>
    <t>численность детей раннего возраста (от 1,5 до 3 лет), которым временно не предоставлено место в дошкольном образовательном учреждении  и на которых выплачивается ежемесячная денежная компенсация</t>
  </si>
  <si>
    <t>28.19</t>
  </si>
  <si>
    <t>Численность отдельных категорий граждан, имеющих право на меры социальной поддержки в соответствии законодательством Российской Федерации и субъекта Российской Федерации</t>
  </si>
  <si>
    <t>28.22</t>
  </si>
  <si>
    <t>Объем средств, направленных на предоставление социальной поддержки по оплате жилья и коммунальных услуг *</t>
  </si>
  <si>
    <t>28.22.2</t>
  </si>
  <si>
    <t>объем средств, направленных на предоставление мер социальной поддержки по оплате жилья и коммунальных услуг отдельным категориям граждан за счет средств бюджета муниципального образования *</t>
  </si>
  <si>
    <t>31</t>
  </si>
  <si>
    <t>Уровень жизни</t>
  </si>
  <si>
    <t>31.2</t>
  </si>
  <si>
    <t>Среднедушевой денежный доход  (за месяц)</t>
  </si>
  <si>
    <t>31.3</t>
  </si>
  <si>
    <t>Темп роста среднедушевого денежного дохода номинальный</t>
  </si>
  <si>
    <t>31.4</t>
  </si>
  <si>
    <t>Темп роста среднедушевого денежного дохода  реальный</t>
  </si>
  <si>
    <t>31.5</t>
  </si>
  <si>
    <t>Фонд заработной платы, начисленный  работникам списочного состава и внешним совместителям</t>
  </si>
  <si>
    <t>31.7</t>
  </si>
  <si>
    <t>Среднемесячная заработная плата</t>
  </si>
  <si>
    <t>Среднемесячная заработная плата работников бюджетной сферы</t>
  </si>
  <si>
    <t>31.9</t>
  </si>
  <si>
    <t>Среднемесячная заработная плата работников бюджетной сферы - РАЗДЕЛ M: Образование</t>
  </si>
  <si>
    <t>31.10</t>
  </si>
  <si>
    <t>Среднемесячная заработная плата работников бюджетной сферы -  РАЗДЕЛ N: Здравоохранение и предоставление социальных услуг</t>
  </si>
  <si>
    <t>31.11</t>
  </si>
  <si>
    <t>Среднемесячная заработная плата работников бюджетной сферы - РАЗДЕЛ O-92: Деятельность по организации отдыха и развлечений, культуры и спорта</t>
  </si>
  <si>
    <t>2012 Оценка справочно</t>
  </si>
  <si>
    <t>2012 Отчет</t>
  </si>
  <si>
    <t>2013 Прогноз 2012 г. справочно</t>
  </si>
  <si>
    <t>2013 Оценка</t>
  </si>
  <si>
    <t>2016 Прогноз вариант 1</t>
  </si>
  <si>
    <t>2016 Прогноз вариант 2</t>
  </si>
  <si>
    <t>Ожидаемые итоги социально - экономического развития города Бородино за 2013 г.</t>
  </si>
  <si>
    <t>2013 к 2012,% или +/-</t>
  </si>
  <si>
    <t>Приложение 36 к показателям мониторинга СЭР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</si>
</sst>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##,0\,00"/>
    <numFmt numFmtId="165" formatCode="#,##0.000"/>
    <numFmt numFmtId="166" formatCode="0.0"/>
  </numFmts>
  <fonts count="7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3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2"/>
    </xf>
    <xf numFmtId="0" fontId="2" fillId="0" borderId="1" xfId="0" applyFont="1" applyBorder="1" applyAlignment="1">
      <alignment horizontal="left" vertical="center" wrapText="1" indent="3"/>
    </xf>
    <xf numFmtId="164" fontId="0" fillId="0" borderId="0" xfId="0" applyNumberFormat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2" fontId="2" fillId="0" borderId="0" xfId="0" applyNumberFormat="1" applyFont="1"/>
    <xf numFmtId="165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164" fontId="0" fillId="0" borderId="0" xfId="0" applyNumberFormat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4" fillId="0" borderId="0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3" fontId="2" fillId="2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Border="1" applyAlignment="1">
      <alignment horizontal="right" vertical="center"/>
    </xf>
    <xf numFmtId="166" fontId="2" fillId="2" borderId="1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distributed" wrapText="1"/>
    </xf>
    <xf numFmtId="0" fontId="6" fillId="0" borderId="0" xfId="0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90"/>
  <sheetViews>
    <sheetView tabSelected="1" view="pageBreakPreview" topLeftCell="D2" zoomScaleNormal="100" zoomScaleSheetLayoutView="100" workbookViewId="0">
      <selection activeCell="D2" sqref="D2"/>
    </sheetView>
  </sheetViews>
  <sheetFormatPr defaultRowHeight="11.25" x14ac:dyDescent="0.2"/>
  <cols>
    <col min="1" max="2" width="4.7109375" style="19" hidden="1" customWidth="1"/>
    <col min="3" max="3" width="9.5703125" style="17" hidden="1" customWidth="1"/>
    <col min="4" max="4" width="37.42578125" style="22" customWidth="1"/>
    <col min="5" max="5" width="12.7109375" style="19" customWidth="1"/>
    <col min="6" max="6" width="12.7109375" style="21" hidden="1" customWidth="1"/>
    <col min="7" max="7" width="10.7109375" style="21" customWidth="1"/>
    <col min="8" max="8" width="15.5703125" style="21" hidden="1" customWidth="1"/>
    <col min="9" max="9" width="11.5703125" style="21" customWidth="1"/>
    <col min="10" max="10" width="14.140625" style="21" hidden="1" customWidth="1"/>
    <col min="11" max="11" width="14.28515625" style="21" hidden="1" customWidth="1"/>
    <col min="12" max="12" width="14" style="21" hidden="1" customWidth="1"/>
    <col min="13" max="13" width="14.7109375" style="21" hidden="1" customWidth="1"/>
    <col min="14" max="14" width="14.140625" style="21" hidden="1" customWidth="1"/>
    <col min="15" max="15" width="15" style="21" hidden="1" customWidth="1"/>
    <col min="16" max="16" width="11.7109375" style="26" customWidth="1"/>
    <col min="17" max="16384" width="9.140625" style="18"/>
  </cols>
  <sheetData>
    <row r="1" spans="1:17" hidden="1" x14ac:dyDescent="0.2">
      <c r="A1" s="29"/>
      <c r="B1" s="29"/>
      <c r="C1" s="30"/>
      <c r="D1" s="31"/>
      <c r="E1" s="29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7" s="33" customFormat="1" ht="15" customHeight="1" x14ac:dyDescent="0.2">
      <c r="A2" s="34"/>
      <c r="B2" s="34"/>
      <c r="C2" s="35"/>
      <c r="D2" s="36"/>
      <c r="E2" s="42" t="s">
        <v>302</v>
      </c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</row>
    <row r="3" spans="1:17" s="33" customFormat="1" ht="30" customHeight="1" x14ac:dyDescent="0.2">
      <c r="A3" s="41" t="s">
        <v>300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</row>
    <row r="4" spans="1:17" ht="42" customHeight="1" x14ac:dyDescent="0.2">
      <c r="A4" s="6" t="s">
        <v>0</v>
      </c>
      <c r="B4" s="6" t="s">
        <v>1</v>
      </c>
      <c r="C4" s="7" t="s">
        <v>2</v>
      </c>
      <c r="D4" s="7" t="s">
        <v>3</v>
      </c>
      <c r="E4" s="6" t="s">
        <v>4</v>
      </c>
      <c r="F4" s="6" t="s">
        <v>294</v>
      </c>
      <c r="G4" s="6" t="s">
        <v>295</v>
      </c>
      <c r="H4" s="6" t="s">
        <v>296</v>
      </c>
      <c r="I4" s="6" t="s">
        <v>297</v>
      </c>
      <c r="J4" s="6" t="s">
        <v>5</v>
      </c>
      <c r="K4" s="6" t="s">
        <v>6</v>
      </c>
      <c r="L4" s="6" t="s">
        <v>7</v>
      </c>
      <c r="M4" s="6" t="s">
        <v>8</v>
      </c>
      <c r="N4" s="6" t="s">
        <v>298</v>
      </c>
      <c r="O4" s="6" t="s">
        <v>299</v>
      </c>
      <c r="P4" s="25" t="s">
        <v>301</v>
      </c>
    </row>
    <row r="5" spans="1:17" x14ac:dyDescent="0.2">
      <c r="A5" s="3"/>
      <c r="B5" s="3"/>
      <c r="C5" s="4" t="s">
        <v>9</v>
      </c>
      <c r="D5" s="5" t="s">
        <v>10</v>
      </c>
      <c r="E5" s="3"/>
      <c r="F5" s="8"/>
      <c r="G5" s="8"/>
      <c r="H5" s="8"/>
      <c r="I5" s="8"/>
      <c r="J5" s="8"/>
      <c r="K5" s="8"/>
      <c r="L5" s="8"/>
      <c r="M5" s="8"/>
      <c r="N5" s="8"/>
      <c r="O5" s="8"/>
      <c r="P5" s="27"/>
    </row>
    <row r="6" spans="1:17" ht="22.5" x14ac:dyDescent="0.2">
      <c r="A6" s="3" t="s">
        <v>11</v>
      </c>
      <c r="B6" s="3" t="s">
        <v>1</v>
      </c>
      <c r="C6" s="4" t="s">
        <v>12</v>
      </c>
      <c r="D6" s="9" t="s">
        <v>13</v>
      </c>
      <c r="E6" s="3" t="s">
        <v>14</v>
      </c>
      <c r="F6" s="10">
        <v>16957</v>
      </c>
      <c r="G6" s="10">
        <v>16956</v>
      </c>
      <c r="H6" s="10">
        <v>16725</v>
      </c>
      <c r="I6" s="10">
        <v>16764</v>
      </c>
      <c r="J6" s="10">
        <v>16599</v>
      </c>
      <c r="K6" s="10">
        <v>16599</v>
      </c>
      <c r="L6" s="10">
        <v>16495</v>
      </c>
      <c r="M6" s="10">
        <v>16495</v>
      </c>
      <c r="N6" s="10">
        <v>16433</v>
      </c>
      <c r="O6" s="10">
        <v>16433</v>
      </c>
      <c r="P6" s="39">
        <v>98.87</v>
      </c>
      <c r="Q6" s="23"/>
    </row>
    <row r="7" spans="1:17" x14ac:dyDescent="0.2">
      <c r="A7" s="3" t="s">
        <v>11</v>
      </c>
      <c r="B7" s="3" t="s">
        <v>1</v>
      </c>
      <c r="C7" s="4" t="s">
        <v>15</v>
      </c>
      <c r="D7" s="9" t="s">
        <v>16</v>
      </c>
      <c r="E7" s="3" t="s">
        <v>14</v>
      </c>
      <c r="F7" s="10">
        <v>-52</v>
      </c>
      <c r="G7" s="10">
        <v>-5</v>
      </c>
      <c r="H7" s="10">
        <v>-50</v>
      </c>
      <c r="I7" s="10">
        <v>-10</v>
      </c>
      <c r="J7" s="10">
        <v>-4</v>
      </c>
      <c r="K7" s="10">
        <v>-4</v>
      </c>
      <c r="L7" s="10">
        <v>-2</v>
      </c>
      <c r="M7" s="10">
        <v>-2</v>
      </c>
      <c r="N7" s="10">
        <v>2</v>
      </c>
      <c r="O7" s="10">
        <v>2</v>
      </c>
      <c r="P7" s="39">
        <v>200</v>
      </c>
      <c r="Q7" s="23"/>
    </row>
    <row r="8" spans="1:17" ht="22.5" x14ac:dyDescent="0.2">
      <c r="A8" s="3" t="s">
        <v>11</v>
      </c>
      <c r="B8" s="3" t="s">
        <v>1</v>
      </c>
      <c r="C8" s="4" t="s">
        <v>17</v>
      </c>
      <c r="D8" s="9" t="s">
        <v>18</v>
      </c>
      <c r="E8" s="3" t="s">
        <v>14</v>
      </c>
      <c r="F8" s="8">
        <v>-3.1</v>
      </c>
      <c r="G8" s="8">
        <v>-0.3</v>
      </c>
      <c r="H8" s="8">
        <v>-3</v>
      </c>
      <c r="I8" s="8">
        <v>-0.6</v>
      </c>
      <c r="J8" s="8">
        <v>-0.24</v>
      </c>
      <c r="K8" s="8">
        <v>-0.24</v>
      </c>
      <c r="L8" s="8">
        <v>-0.12</v>
      </c>
      <c r="M8" s="8">
        <v>-0.12</v>
      </c>
      <c r="N8" s="8">
        <v>0.12</v>
      </c>
      <c r="O8" s="8">
        <v>0.12</v>
      </c>
      <c r="P8" s="39">
        <v>200</v>
      </c>
      <c r="Q8" s="23"/>
    </row>
    <row r="9" spans="1:17" ht="33.75" x14ac:dyDescent="0.2">
      <c r="A9" s="3" t="s">
        <v>11</v>
      </c>
      <c r="B9" s="3" t="s">
        <v>1</v>
      </c>
      <c r="C9" s="4" t="s">
        <v>19</v>
      </c>
      <c r="D9" s="9" t="s">
        <v>20</v>
      </c>
      <c r="E9" s="3" t="s">
        <v>14</v>
      </c>
      <c r="F9" s="8">
        <v>-106.88</v>
      </c>
      <c r="G9" s="8">
        <v>-110.32</v>
      </c>
      <c r="H9" s="8">
        <v>-94.46</v>
      </c>
      <c r="I9" s="8">
        <v>-92.91</v>
      </c>
      <c r="J9" s="8">
        <v>-60.43</v>
      </c>
      <c r="K9" s="8">
        <v>-60.43</v>
      </c>
      <c r="L9" s="8">
        <v>-36.44</v>
      </c>
      <c r="M9" s="8">
        <v>-36.44</v>
      </c>
      <c r="N9" s="8">
        <v>-24.37</v>
      </c>
      <c r="O9" s="8">
        <v>-24.37</v>
      </c>
      <c r="P9" s="39">
        <v>84.22</v>
      </c>
      <c r="Q9" s="23"/>
    </row>
    <row r="10" spans="1:17" x14ac:dyDescent="0.2">
      <c r="A10" s="3"/>
      <c r="B10" s="3"/>
      <c r="C10" s="4" t="s">
        <v>21</v>
      </c>
      <c r="D10" s="5" t="s">
        <v>22</v>
      </c>
      <c r="E10" s="3"/>
      <c r="F10" s="8"/>
      <c r="G10" s="8"/>
      <c r="H10" s="8"/>
      <c r="I10" s="8"/>
      <c r="J10" s="8"/>
      <c r="K10" s="8"/>
      <c r="L10" s="8"/>
      <c r="M10" s="8"/>
      <c r="N10" s="8"/>
      <c r="O10" s="8"/>
      <c r="P10" s="39"/>
      <c r="Q10" s="23"/>
    </row>
    <row r="11" spans="1:17" x14ac:dyDescent="0.2">
      <c r="A11" s="3" t="s">
        <v>11</v>
      </c>
      <c r="B11" s="3" t="s">
        <v>1</v>
      </c>
      <c r="C11" s="4" t="s">
        <v>23</v>
      </c>
      <c r="D11" s="9" t="s">
        <v>24</v>
      </c>
      <c r="E11" s="3" t="s">
        <v>25</v>
      </c>
      <c r="F11" s="8">
        <v>12.23</v>
      </c>
      <c r="G11" s="8">
        <v>12.17</v>
      </c>
      <c r="H11" s="8">
        <v>12.56</v>
      </c>
      <c r="I11" s="8">
        <v>12.27</v>
      </c>
      <c r="J11" s="8">
        <v>12.35</v>
      </c>
      <c r="K11" s="8">
        <v>12.35</v>
      </c>
      <c r="L11" s="8">
        <v>12.43</v>
      </c>
      <c r="M11" s="8">
        <v>12.43</v>
      </c>
      <c r="N11" s="8">
        <v>12.5</v>
      </c>
      <c r="O11" s="8">
        <v>12.5</v>
      </c>
      <c r="P11" s="39">
        <v>100.82</v>
      </c>
      <c r="Q11" s="23"/>
    </row>
    <row r="12" spans="1:17" ht="22.5" x14ac:dyDescent="0.2">
      <c r="A12" s="3" t="s">
        <v>11</v>
      </c>
      <c r="B12" s="3" t="s">
        <v>1</v>
      </c>
      <c r="C12" s="4" t="s">
        <v>26</v>
      </c>
      <c r="D12" s="9" t="s">
        <v>27</v>
      </c>
      <c r="E12" s="3" t="s">
        <v>25</v>
      </c>
      <c r="F12" s="8">
        <v>10.45</v>
      </c>
      <c r="G12" s="8">
        <v>10.39</v>
      </c>
      <c r="H12" s="8">
        <v>10.77</v>
      </c>
      <c r="I12" s="8">
        <v>10.49</v>
      </c>
      <c r="J12" s="8">
        <v>10.56</v>
      </c>
      <c r="K12" s="8">
        <v>10.56</v>
      </c>
      <c r="L12" s="8">
        <v>10.63</v>
      </c>
      <c r="M12" s="8">
        <v>10.63</v>
      </c>
      <c r="N12" s="8">
        <v>10.7</v>
      </c>
      <c r="O12" s="8">
        <v>10.7</v>
      </c>
      <c r="P12" s="39">
        <v>100.96</v>
      </c>
      <c r="Q12" s="23"/>
    </row>
    <row r="13" spans="1:17" ht="45" x14ac:dyDescent="0.2">
      <c r="A13" s="3" t="s">
        <v>11</v>
      </c>
      <c r="B13" s="3" t="s">
        <v>1</v>
      </c>
      <c r="C13" s="4" t="s">
        <v>28</v>
      </c>
      <c r="D13" s="11" t="s">
        <v>29</v>
      </c>
      <c r="E13" s="3" t="s">
        <v>25</v>
      </c>
      <c r="F13" s="8">
        <v>0.56999999999999995</v>
      </c>
      <c r="G13" s="8">
        <v>0.56000000000000005</v>
      </c>
      <c r="H13" s="8">
        <v>0.56999999999999995</v>
      </c>
      <c r="I13" s="8">
        <v>0.56999999999999995</v>
      </c>
      <c r="J13" s="8">
        <v>0.57999999999999996</v>
      </c>
      <c r="K13" s="8">
        <v>0.57999999999999996</v>
      </c>
      <c r="L13" s="8">
        <v>0.59</v>
      </c>
      <c r="M13" s="8">
        <v>0.59</v>
      </c>
      <c r="N13" s="8">
        <v>0.6</v>
      </c>
      <c r="O13" s="8">
        <v>0.6</v>
      </c>
      <c r="P13" s="39">
        <v>101.79</v>
      </c>
      <c r="Q13" s="23"/>
    </row>
    <row r="14" spans="1:17" ht="22.5" x14ac:dyDescent="0.2">
      <c r="A14" s="3" t="s">
        <v>11</v>
      </c>
      <c r="B14" s="3" t="s">
        <v>1</v>
      </c>
      <c r="C14" s="4" t="s">
        <v>30</v>
      </c>
      <c r="D14" s="9" t="s">
        <v>31</v>
      </c>
      <c r="E14" s="3" t="s">
        <v>25</v>
      </c>
      <c r="F14" s="8">
        <v>5.5620000000000003</v>
      </c>
      <c r="G14" s="8">
        <v>5.6360000000000001</v>
      </c>
      <c r="H14" s="8">
        <v>5.78</v>
      </c>
      <c r="I14" s="8">
        <v>5.6269999999999998</v>
      </c>
      <c r="J14" s="8">
        <v>5.6150000000000002</v>
      </c>
      <c r="K14" s="8">
        <v>5.6150000000000002</v>
      </c>
      <c r="L14" s="8">
        <v>5.5940000000000003</v>
      </c>
      <c r="M14" s="8">
        <v>5.5940000000000003</v>
      </c>
      <c r="N14" s="8">
        <v>5.5819999999999999</v>
      </c>
      <c r="O14" s="8">
        <v>5.5819999999999999</v>
      </c>
      <c r="P14" s="39">
        <v>99.84</v>
      </c>
      <c r="Q14" s="23"/>
    </row>
    <row r="15" spans="1:17" ht="33.75" x14ac:dyDescent="0.2">
      <c r="A15" s="3" t="s">
        <v>32</v>
      </c>
      <c r="B15" s="3"/>
      <c r="C15" s="4" t="s">
        <v>33</v>
      </c>
      <c r="D15" s="9" t="s">
        <v>34</v>
      </c>
      <c r="E15" s="3" t="s">
        <v>25</v>
      </c>
      <c r="F15" s="8">
        <v>0.22</v>
      </c>
      <c r="G15" s="24">
        <v>0.184</v>
      </c>
      <c r="H15" s="24">
        <v>0.22</v>
      </c>
      <c r="I15" s="24">
        <v>0.18</v>
      </c>
      <c r="J15" s="8"/>
      <c r="K15" s="8"/>
      <c r="L15" s="8"/>
      <c r="M15" s="8"/>
      <c r="N15" s="8"/>
      <c r="O15" s="8"/>
      <c r="P15" s="39">
        <v>97.83</v>
      </c>
      <c r="Q15" s="23"/>
    </row>
    <row r="16" spans="1:17" ht="33.75" x14ac:dyDescent="0.2">
      <c r="A16" s="3" t="s">
        <v>11</v>
      </c>
      <c r="B16" s="3" t="s">
        <v>1</v>
      </c>
      <c r="C16" s="4" t="s">
        <v>35</v>
      </c>
      <c r="D16" s="9" t="s">
        <v>36</v>
      </c>
      <c r="E16" s="3" t="s">
        <v>37</v>
      </c>
      <c r="F16" s="8">
        <v>2.2000000000000002</v>
      </c>
      <c r="G16" s="8">
        <v>1.9</v>
      </c>
      <c r="H16" s="8">
        <v>2.2000000000000002</v>
      </c>
      <c r="I16" s="8">
        <v>1.8</v>
      </c>
      <c r="J16" s="8">
        <v>1.8</v>
      </c>
      <c r="K16" s="8">
        <v>1.8</v>
      </c>
      <c r="L16" s="8">
        <v>1.7</v>
      </c>
      <c r="M16" s="8">
        <v>1.7</v>
      </c>
      <c r="N16" s="8">
        <v>1.7</v>
      </c>
      <c r="O16" s="8">
        <v>1.7</v>
      </c>
      <c r="P16" s="39">
        <v>94.74</v>
      </c>
      <c r="Q16" s="23"/>
    </row>
    <row r="17" spans="1:17" ht="22.5" x14ac:dyDescent="0.2">
      <c r="A17" s="3"/>
      <c r="B17" s="3"/>
      <c r="C17" s="4"/>
      <c r="D17" s="9" t="s">
        <v>38</v>
      </c>
      <c r="E17" s="3"/>
      <c r="F17" s="8"/>
      <c r="G17" s="8"/>
      <c r="H17" s="8"/>
      <c r="I17" s="8"/>
      <c r="J17" s="8"/>
      <c r="K17" s="8"/>
      <c r="L17" s="8"/>
      <c r="M17" s="8"/>
      <c r="N17" s="8"/>
      <c r="O17" s="8"/>
      <c r="P17" s="39"/>
    </row>
    <row r="18" spans="1:17" x14ac:dyDescent="0.2">
      <c r="A18" s="3"/>
      <c r="B18" s="3"/>
      <c r="C18" s="4" t="s">
        <v>39</v>
      </c>
      <c r="D18" s="5" t="s">
        <v>40</v>
      </c>
      <c r="E18" s="3"/>
      <c r="F18" s="8"/>
      <c r="G18" s="8"/>
      <c r="H18" s="8"/>
      <c r="I18" s="8"/>
      <c r="J18" s="8"/>
      <c r="K18" s="8"/>
      <c r="L18" s="8"/>
      <c r="M18" s="8"/>
      <c r="N18" s="8"/>
      <c r="O18" s="8"/>
      <c r="P18" s="39"/>
    </row>
    <row r="19" spans="1:17" ht="22.5" hidden="1" x14ac:dyDescent="0.2">
      <c r="A19" s="3" t="s">
        <v>11</v>
      </c>
      <c r="B19" s="3" t="s">
        <v>1</v>
      </c>
      <c r="C19" s="4" t="s">
        <v>41</v>
      </c>
      <c r="D19" s="9" t="s">
        <v>42</v>
      </c>
      <c r="E19" s="3" t="s">
        <v>37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39"/>
    </row>
    <row r="20" spans="1:17" ht="33.75" hidden="1" x14ac:dyDescent="0.2">
      <c r="A20" s="3" t="s">
        <v>11</v>
      </c>
      <c r="B20" s="3" t="s">
        <v>1</v>
      </c>
      <c r="C20" s="4" t="s">
        <v>43</v>
      </c>
      <c r="D20" s="11" t="s">
        <v>44</v>
      </c>
      <c r="E20" s="3" t="s">
        <v>37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39"/>
    </row>
    <row r="21" spans="1:17" ht="33.75" hidden="1" x14ac:dyDescent="0.2">
      <c r="A21" s="3" t="s">
        <v>11</v>
      </c>
      <c r="B21" s="3" t="s">
        <v>1</v>
      </c>
      <c r="C21" s="4" t="s">
        <v>45</v>
      </c>
      <c r="D21" s="11" t="s">
        <v>46</v>
      </c>
      <c r="E21" s="3" t="s">
        <v>37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39"/>
    </row>
    <row r="22" spans="1:17" ht="22.5" hidden="1" x14ac:dyDescent="0.2">
      <c r="A22" s="3" t="s">
        <v>11</v>
      </c>
      <c r="B22" s="3" t="s">
        <v>1</v>
      </c>
      <c r="C22" s="4" t="s">
        <v>47</v>
      </c>
      <c r="D22" s="9" t="s">
        <v>48</v>
      </c>
      <c r="E22" s="3" t="s">
        <v>37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39"/>
    </row>
    <row r="23" spans="1:17" ht="56.25" x14ac:dyDescent="0.2">
      <c r="A23" s="3" t="s">
        <v>11</v>
      </c>
      <c r="B23" s="3" t="s">
        <v>1</v>
      </c>
      <c r="C23" s="4" t="s">
        <v>49</v>
      </c>
      <c r="D23" s="9" t="s">
        <v>50</v>
      </c>
      <c r="E23" s="3" t="s">
        <v>37</v>
      </c>
      <c r="F23" s="8">
        <v>98.96</v>
      </c>
      <c r="G23" s="8">
        <v>100.4</v>
      </c>
      <c r="H23" s="8">
        <v>98.75</v>
      </c>
      <c r="I23" s="8">
        <v>99.5</v>
      </c>
      <c r="J23" s="8">
        <v>100</v>
      </c>
      <c r="K23" s="8">
        <v>100</v>
      </c>
      <c r="L23" s="8">
        <v>100</v>
      </c>
      <c r="M23" s="8">
        <v>100</v>
      </c>
      <c r="N23" s="8">
        <v>100</v>
      </c>
      <c r="O23" s="8">
        <v>100</v>
      </c>
      <c r="P23" s="39">
        <v>99.1</v>
      </c>
      <c r="Q23" s="23"/>
    </row>
    <row r="24" spans="1:17" ht="22.5" x14ac:dyDescent="0.2">
      <c r="A24" s="3" t="s">
        <v>11</v>
      </c>
      <c r="B24" s="3" t="s">
        <v>1</v>
      </c>
      <c r="C24" s="4" t="s">
        <v>51</v>
      </c>
      <c r="D24" s="11" t="s">
        <v>52</v>
      </c>
      <c r="E24" s="3" t="s">
        <v>37</v>
      </c>
      <c r="F24" s="8">
        <v>103.47</v>
      </c>
      <c r="G24" s="8">
        <v>107.7</v>
      </c>
      <c r="H24" s="8">
        <v>96.25</v>
      </c>
      <c r="I24" s="8">
        <v>98.6</v>
      </c>
      <c r="J24" s="8">
        <v>100</v>
      </c>
      <c r="K24" s="8">
        <v>100</v>
      </c>
      <c r="L24" s="8">
        <v>100</v>
      </c>
      <c r="M24" s="8">
        <v>100</v>
      </c>
      <c r="N24" s="8">
        <v>100</v>
      </c>
      <c r="O24" s="8">
        <v>100</v>
      </c>
      <c r="P24" s="39">
        <v>91.55</v>
      </c>
      <c r="Q24" s="23"/>
    </row>
    <row r="25" spans="1:17" ht="22.5" x14ac:dyDescent="0.2">
      <c r="A25" s="3" t="s">
        <v>11</v>
      </c>
      <c r="B25" s="3" t="s">
        <v>1</v>
      </c>
      <c r="C25" s="4" t="s">
        <v>53</v>
      </c>
      <c r="D25" s="11" t="s">
        <v>54</v>
      </c>
      <c r="E25" s="3" t="s">
        <v>37</v>
      </c>
      <c r="F25" s="8">
        <v>93.4</v>
      </c>
      <c r="G25" s="8">
        <v>93.4</v>
      </c>
      <c r="H25" s="8">
        <v>100</v>
      </c>
      <c r="I25" s="8">
        <v>100</v>
      </c>
      <c r="J25" s="8">
        <v>100</v>
      </c>
      <c r="K25" s="8">
        <v>100</v>
      </c>
      <c r="L25" s="8">
        <v>100</v>
      </c>
      <c r="M25" s="8">
        <v>100</v>
      </c>
      <c r="N25" s="8">
        <v>100</v>
      </c>
      <c r="O25" s="8">
        <v>100</v>
      </c>
      <c r="P25" s="39">
        <v>107.07</v>
      </c>
      <c r="Q25" s="23"/>
    </row>
    <row r="26" spans="1:17" ht="33.75" x14ac:dyDescent="0.2">
      <c r="A26" s="3" t="s">
        <v>11</v>
      </c>
      <c r="B26" s="3" t="s">
        <v>1</v>
      </c>
      <c r="C26" s="4" t="s">
        <v>55</v>
      </c>
      <c r="D26" s="11" t="s">
        <v>56</v>
      </c>
      <c r="E26" s="3" t="s">
        <v>37</v>
      </c>
      <c r="F26" s="8">
        <v>100</v>
      </c>
      <c r="G26" s="8">
        <v>100</v>
      </c>
      <c r="H26" s="8">
        <v>100</v>
      </c>
      <c r="I26" s="8">
        <v>100</v>
      </c>
      <c r="J26" s="8">
        <v>100</v>
      </c>
      <c r="K26" s="8">
        <v>100</v>
      </c>
      <c r="L26" s="8">
        <v>100</v>
      </c>
      <c r="M26" s="8">
        <v>100</v>
      </c>
      <c r="N26" s="8">
        <v>100</v>
      </c>
      <c r="O26" s="8">
        <v>100</v>
      </c>
      <c r="P26" s="39">
        <v>100</v>
      </c>
      <c r="Q26" s="23"/>
    </row>
    <row r="27" spans="1:17" ht="22.5" x14ac:dyDescent="0.2">
      <c r="A27" s="3"/>
      <c r="B27" s="3"/>
      <c r="C27" s="4" t="s">
        <v>57</v>
      </c>
      <c r="D27" s="5" t="s">
        <v>58</v>
      </c>
      <c r="E27" s="3"/>
      <c r="F27" s="8"/>
      <c r="G27" s="8"/>
      <c r="H27" s="8"/>
      <c r="I27" s="8"/>
      <c r="J27" s="8"/>
      <c r="K27" s="8"/>
      <c r="L27" s="8"/>
      <c r="M27" s="8"/>
      <c r="N27" s="8"/>
      <c r="O27" s="8"/>
      <c r="P27" s="39"/>
    </row>
    <row r="28" spans="1:17" ht="45" x14ac:dyDescent="0.2">
      <c r="A28" s="3" t="s">
        <v>11</v>
      </c>
      <c r="B28" s="3"/>
      <c r="C28" s="4" t="s">
        <v>59</v>
      </c>
      <c r="D28" s="9" t="s">
        <v>60</v>
      </c>
      <c r="E28" s="3" t="s">
        <v>61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39"/>
    </row>
    <row r="29" spans="1:17" ht="45" hidden="1" x14ac:dyDescent="0.2">
      <c r="A29" s="3" t="s">
        <v>11</v>
      </c>
      <c r="B29" s="3" t="s">
        <v>1</v>
      </c>
      <c r="C29" s="4" t="s">
        <v>62</v>
      </c>
      <c r="D29" s="11" t="s">
        <v>63</v>
      </c>
      <c r="E29" s="3" t="s">
        <v>61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39"/>
    </row>
    <row r="30" spans="1:17" ht="56.25" hidden="1" x14ac:dyDescent="0.2">
      <c r="A30" s="3" t="s">
        <v>11</v>
      </c>
      <c r="B30" s="3" t="s">
        <v>1</v>
      </c>
      <c r="C30" s="4" t="s">
        <v>64</v>
      </c>
      <c r="D30" s="11" t="s">
        <v>65</v>
      </c>
      <c r="E30" s="3" t="s">
        <v>61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39"/>
    </row>
    <row r="31" spans="1:17" ht="45" hidden="1" x14ac:dyDescent="0.2">
      <c r="A31" s="3" t="s">
        <v>11</v>
      </c>
      <c r="B31" s="3" t="s">
        <v>1</v>
      </c>
      <c r="C31" s="4" t="s">
        <v>66</v>
      </c>
      <c r="D31" s="9" t="s">
        <v>67</v>
      </c>
      <c r="E31" s="3" t="s">
        <v>61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39"/>
    </row>
    <row r="32" spans="1:17" ht="78.75" x14ac:dyDescent="0.2">
      <c r="A32" s="3" t="s">
        <v>11</v>
      </c>
      <c r="B32" s="3" t="s">
        <v>1</v>
      </c>
      <c r="C32" s="4" t="s">
        <v>68</v>
      </c>
      <c r="D32" s="9" t="s">
        <v>69</v>
      </c>
      <c r="E32" s="3" t="s">
        <v>61</v>
      </c>
      <c r="F32" s="8">
        <v>8349605.7000000002</v>
      </c>
      <c r="G32" s="8">
        <v>10271254.6</v>
      </c>
      <c r="H32" s="8">
        <v>10251869.699999999</v>
      </c>
      <c r="I32" s="8">
        <v>10931244.300000001</v>
      </c>
      <c r="J32" s="8">
        <v>11535374.6</v>
      </c>
      <c r="K32" s="8">
        <v>11535374.6</v>
      </c>
      <c r="L32" s="8">
        <v>12108720.9</v>
      </c>
      <c r="M32" s="8">
        <v>12108720.9</v>
      </c>
      <c r="N32" s="8">
        <v>12706187.1</v>
      </c>
      <c r="O32" s="8">
        <v>12706187.1</v>
      </c>
      <c r="P32" s="39">
        <v>106.43</v>
      </c>
      <c r="Q32" s="23"/>
    </row>
    <row r="33" spans="1:17" ht="45" x14ac:dyDescent="0.2">
      <c r="A33" s="3" t="s">
        <v>11</v>
      </c>
      <c r="B33" s="3" t="s">
        <v>1</v>
      </c>
      <c r="C33" s="4" t="s">
        <v>70</v>
      </c>
      <c r="D33" s="9" t="s">
        <v>71</v>
      </c>
      <c r="E33" s="3" t="s">
        <v>61</v>
      </c>
      <c r="F33" s="8">
        <v>7681812</v>
      </c>
      <c r="G33" s="8">
        <v>9684244</v>
      </c>
      <c r="H33" s="8">
        <v>9529594</v>
      </c>
      <c r="I33" s="8">
        <v>10284667</v>
      </c>
      <c r="J33" s="8">
        <v>10840039</v>
      </c>
      <c r="K33" s="8">
        <v>10840039</v>
      </c>
      <c r="L33" s="8">
        <v>11392881</v>
      </c>
      <c r="M33" s="8">
        <v>11392881</v>
      </c>
      <c r="N33" s="8">
        <v>11973918</v>
      </c>
      <c r="O33" s="8">
        <v>11973918</v>
      </c>
      <c r="P33" s="39">
        <v>106.2</v>
      </c>
      <c r="Q33" s="23"/>
    </row>
    <row r="34" spans="1:17" ht="56.25" x14ac:dyDescent="0.2">
      <c r="A34" s="3" t="s">
        <v>11</v>
      </c>
      <c r="B34" s="3" t="s">
        <v>1</v>
      </c>
      <c r="C34" s="4" t="s">
        <v>72</v>
      </c>
      <c r="D34" s="11" t="s">
        <v>73</v>
      </c>
      <c r="E34" s="3" t="s">
        <v>61</v>
      </c>
      <c r="F34" s="8">
        <v>7681812</v>
      </c>
      <c r="G34" s="8">
        <v>9684244</v>
      </c>
      <c r="H34" s="8">
        <v>9529594</v>
      </c>
      <c r="I34" s="8">
        <v>10284667</v>
      </c>
      <c r="J34" s="8">
        <v>10840039</v>
      </c>
      <c r="K34" s="8">
        <v>10840039</v>
      </c>
      <c r="L34" s="8">
        <v>11392881</v>
      </c>
      <c r="M34" s="8">
        <v>11392881</v>
      </c>
      <c r="N34" s="8">
        <v>11973918</v>
      </c>
      <c r="O34" s="8">
        <v>11973918</v>
      </c>
      <c r="P34" s="39">
        <v>106.2</v>
      </c>
      <c r="Q34" s="23"/>
    </row>
    <row r="35" spans="1:17" ht="56.25" hidden="1" x14ac:dyDescent="0.2">
      <c r="A35" s="3" t="s">
        <v>11</v>
      </c>
      <c r="B35" s="3" t="s">
        <v>1</v>
      </c>
      <c r="C35" s="4" t="s">
        <v>74</v>
      </c>
      <c r="D35" s="11" t="s">
        <v>75</v>
      </c>
      <c r="E35" s="3" t="s">
        <v>61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39"/>
      <c r="Q35" s="23"/>
    </row>
    <row r="36" spans="1:17" ht="45" x14ac:dyDescent="0.2">
      <c r="A36" s="3" t="s">
        <v>11</v>
      </c>
      <c r="B36" s="3" t="s">
        <v>1</v>
      </c>
      <c r="C36" s="4" t="s">
        <v>76</v>
      </c>
      <c r="D36" s="9" t="s">
        <v>77</v>
      </c>
      <c r="E36" s="3" t="s">
        <v>61</v>
      </c>
      <c r="F36" s="8">
        <v>426853.2</v>
      </c>
      <c r="G36" s="8">
        <v>466076.1</v>
      </c>
      <c r="H36" s="8">
        <v>454831.8</v>
      </c>
      <c r="I36" s="8">
        <v>512339.9</v>
      </c>
      <c r="J36" s="8">
        <v>545526.69999999995</v>
      </c>
      <c r="K36" s="8">
        <v>545526.69999999995</v>
      </c>
      <c r="L36" s="8">
        <v>548653.1</v>
      </c>
      <c r="M36" s="8">
        <v>548653.1</v>
      </c>
      <c r="N36" s="8">
        <v>551874.6</v>
      </c>
      <c r="O36" s="8">
        <v>551874.6</v>
      </c>
      <c r="P36" s="39">
        <v>109.93</v>
      </c>
      <c r="Q36" s="23"/>
    </row>
    <row r="37" spans="1:17" ht="56.25" hidden="1" x14ac:dyDescent="0.2">
      <c r="A37" s="3" t="s">
        <v>11</v>
      </c>
      <c r="B37" s="3" t="s">
        <v>1</v>
      </c>
      <c r="C37" s="4" t="s">
        <v>78</v>
      </c>
      <c r="D37" s="11" t="s">
        <v>79</v>
      </c>
      <c r="E37" s="3" t="s">
        <v>61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39"/>
      <c r="Q37" s="23"/>
    </row>
    <row r="38" spans="1:17" ht="45" hidden="1" x14ac:dyDescent="0.2">
      <c r="A38" s="3" t="s">
        <v>11</v>
      </c>
      <c r="B38" s="3" t="s">
        <v>1</v>
      </c>
      <c r="C38" s="4" t="s">
        <v>80</v>
      </c>
      <c r="D38" s="11" t="s">
        <v>81</v>
      </c>
      <c r="E38" s="3" t="s">
        <v>61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39"/>
      <c r="Q38" s="23"/>
    </row>
    <row r="39" spans="1:17" ht="56.25" hidden="1" x14ac:dyDescent="0.2">
      <c r="A39" s="3" t="s">
        <v>11</v>
      </c>
      <c r="B39" s="3" t="s">
        <v>1</v>
      </c>
      <c r="C39" s="4" t="s">
        <v>82</v>
      </c>
      <c r="D39" s="11" t="s">
        <v>83</v>
      </c>
      <c r="E39" s="3" t="s">
        <v>61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39"/>
      <c r="Q39" s="23"/>
    </row>
    <row r="40" spans="1:17" ht="56.25" hidden="1" x14ac:dyDescent="0.2">
      <c r="A40" s="3" t="s">
        <v>11</v>
      </c>
      <c r="B40" s="3" t="s">
        <v>1</v>
      </c>
      <c r="C40" s="4" t="s">
        <v>84</v>
      </c>
      <c r="D40" s="11" t="s">
        <v>85</v>
      </c>
      <c r="E40" s="3" t="s">
        <v>61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39"/>
      <c r="Q40" s="23"/>
    </row>
    <row r="41" spans="1:17" ht="56.25" hidden="1" x14ac:dyDescent="0.2">
      <c r="A41" s="3" t="s">
        <v>11</v>
      </c>
      <c r="B41" s="3" t="s">
        <v>1</v>
      </c>
      <c r="C41" s="4" t="s">
        <v>86</v>
      </c>
      <c r="D41" s="11" t="s">
        <v>87</v>
      </c>
      <c r="E41" s="3" t="s">
        <v>61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39"/>
      <c r="Q41" s="23"/>
    </row>
    <row r="42" spans="1:17" ht="45" hidden="1" x14ac:dyDescent="0.2">
      <c r="A42" s="3" t="s">
        <v>11</v>
      </c>
      <c r="B42" s="3" t="s">
        <v>1</v>
      </c>
      <c r="C42" s="4" t="s">
        <v>88</v>
      </c>
      <c r="D42" s="11" t="s">
        <v>89</v>
      </c>
      <c r="E42" s="3" t="s">
        <v>61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39"/>
      <c r="Q42" s="23"/>
    </row>
    <row r="43" spans="1:17" ht="56.25" hidden="1" x14ac:dyDescent="0.2">
      <c r="A43" s="3" t="s">
        <v>11</v>
      </c>
      <c r="B43" s="3" t="s">
        <v>1</v>
      </c>
      <c r="C43" s="4" t="s">
        <v>90</v>
      </c>
      <c r="D43" s="11" t="s">
        <v>91</v>
      </c>
      <c r="E43" s="3" t="s">
        <v>61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39"/>
      <c r="Q43" s="23"/>
    </row>
    <row r="44" spans="1:17" ht="56.25" hidden="1" x14ac:dyDescent="0.2">
      <c r="A44" s="3" t="s">
        <v>11</v>
      </c>
      <c r="B44" s="3" t="s">
        <v>1</v>
      </c>
      <c r="C44" s="4" t="s">
        <v>92</v>
      </c>
      <c r="D44" s="11" t="s">
        <v>93</v>
      </c>
      <c r="E44" s="3" t="s">
        <v>61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39"/>
      <c r="Q44" s="23"/>
    </row>
    <row r="45" spans="1:17" ht="56.25" hidden="1" x14ac:dyDescent="0.2">
      <c r="A45" s="3" t="s">
        <v>11</v>
      </c>
      <c r="B45" s="3" t="s">
        <v>1</v>
      </c>
      <c r="C45" s="4" t="s">
        <v>94</v>
      </c>
      <c r="D45" s="11" t="s">
        <v>95</v>
      </c>
      <c r="E45" s="3" t="s">
        <v>61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39"/>
      <c r="Q45" s="23"/>
    </row>
    <row r="46" spans="1:17" ht="45" hidden="1" x14ac:dyDescent="0.2">
      <c r="A46" s="3" t="s">
        <v>11</v>
      </c>
      <c r="B46" s="3" t="s">
        <v>1</v>
      </c>
      <c r="C46" s="4" t="s">
        <v>96</v>
      </c>
      <c r="D46" s="11" t="s">
        <v>97</v>
      </c>
      <c r="E46" s="3" t="s">
        <v>61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39"/>
      <c r="Q46" s="23"/>
    </row>
    <row r="47" spans="1:17" ht="56.25" x14ac:dyDescent="0.2">
      <c r="A47" s="3" t="s">
        <v>11</v>
      </c>
      <c r="B47" s="3" t="s">
        <v>1</v>
      </c>
      <c r="C47" s="4" t="s">
        <v>98</v>
      </c>
      <c r="D47" s="11" t="s">
        <v>99</v>
      </c>
      <c r="E47" s="3" t="s">
        <v>61</v>
      </c>
      <c r="F47" s="8">
        <v>46751.199999999997</v>
      </c>
      <c r="G47" s="8">
        <v>53897.1</v>
      </c>
      <c r="H47" s="8">
        <v>50023.8</v>
      </c>
      <c r="I47" s="8">
        <v>57669.9</v>
      </c>
      <c r="J47" s="8">
        <v>61303.1</v>
      </c>
      <c r="K47" s="8">
        <v>61303.1</v>
      </c>
      <c r="L47" s="8">
        <v>64429.599999999999</v>
      </c>
      <c r="M47" s="8">
        <v>64429.599999999999</v>
      </c>
      <c r="N47" s="8">
        <v>67651</v>
      </c>
      <c r="O47" s="8">
        <v>67651</v>
      </c>
      <c r="P47" s="39">
        <v>107</v>
      </c>
      <c r="Q47" s="23"/>
    </row>
    <row r="48" spans="1:17" ht="56.25" x14ac:dyDescent="0.2">
      <c r="A48" s="3" t="s">
        <v>11</v>
      </c>
      <c r="B48" s="3" t="s">
        <v>1</v>
      </c>
      <c r="C48" s="4" t="s">
        <v>100</v>
      </c>
      <c r="D48" s="11" t="s">
        <v>101</v>
      </c>
      <c r="E48" s="3" t="s">
        <v>61</v>
      </c>
      <c r="F48" s="8">
        <v>380102</v>
      </c>
      <c r="G48" s="8">
        <v>412179</v>
      </c>
      <c r="H48" s="8">
        <v>404808</v>
      </c>
      <c r="I48" s="8">
        <v>454670</v>
      </c>
      <c r="J48" s="8">
        <v>484223.6</v>
      </c>
      <c r="K48" s="8">
        <v>484223.6</v>
      </c>
      <c r="L48" s="8">
        <v>484223.6</v>
      </c>
      <c r="M48" s="8">
        <v>484223.6</v>
      </c>
      <c r="N48" s="8">
        <v>484223.6</v>
      </c>
      <c r="O48" s="8">
        <v>484223.6</v>
      </c>
      <c r="P48" s="39">
        <v>110.31</v>
      </c>
      <c r="Q48" s="23"/>
    </row>
    <row r="49" spans="1:17" ht="45" hidden="1" x14ac:dyDescent="0.2">
      <c r="A49" s="3" t="s">
        <v>11</v>
      </c>
      <c r="B49" s="3" t="s">
        <v>1</v>
      </c>
      <c r="C49" s="4" t="s">
        <v>102</v>
      </c>
      <c r="D49" s="11" t="s">
        <v>103</v>
      </c>
      <c r="E49" s="3" t="s">
        <v>61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39"/>
      <c r="Q49" s="23"/>
    </row>
    <row r="50" spans="1:17" ht="56.25" x14ac:dyDescent="0.2">
      <c r="A50" s="3" t="s">
        <v>11</v>
      </c>
      <c r="B50" s="3" t="s">
        <v>1</v>
      </c>
      <c r="C50" s="4" t="s">
        <v>104</v>
      </c>
      <c r="D50" s="9" t="s">
        <v>105</v>
      </c>
      <c r="E50" s="3" t="s">
        <v>61</v>
      </c>
      <c r="F50" s="8">
        <v>240940.5</v>
      </c>
      <c r="G50" s="8">
        <v>120934.5</v>
      </c>
      <c r="H50" s="8">
        <v>267443.90000000002</v>
      </c>
      <c r="I50" s="8">
        <v>134237.29999999999</v>
      </c>
      <c r="J50" s="8">
        <v>149808.79999999999</v>
      </c>
      <c r="K50" s="8">
        <v>149808.79999999999</v>
      </c>
      <c r="L50" s="8">
        <v>167186.6</v>
      </c>
      <c r="M50" s="8">
        <v>167186.6</v>
      </c>
      <c r="N50" s="8">
        <v>180394.4</v>
      </c>
      <c r="O50" s="8">
        <v>180394.4</v>
      </c>
      <c r="P50" s="39">
        <v>111</v>
      </c>
      <c r="Q50" s="23"/>
    </row>
    <row r="51" spans="1:17" ht="45" x14ac:dyDescent="0.2">
      <c r="A51" s="3" t="s">
        <v>11</v>
      </c>
      <c r="B51" s="3" t="s">
        <v>1</v>
      </c>
      <c r="C51" s="4" t="s">
        <v>106</v>
      </c>
      <c r="D51" s="11" t="s">
        <v>107</v>
      </c>
      <c r="E51" s="3" t="s">
        <v>61</v>
      </c>
      <c r="F51" s="8">
        <v>161440.6</v>
      </c>
      <c r="G51" s="8">
        <v>153682.79999999999</v>
      </c>
      <c r="H51" s="8">
        <v>178391.9</v>
      </c>
      <c r="I51" s="8">
        <v>168282.7</v>
      </c>
      <c r="J51" s="8">
        <v>181745.3</v>
      </c>
      <c r="K51" s="8">
        <v>181745.3</v>
      </c>
      <c r="L51" s="8">
        <v>195739.7</v>
      </c>
      <c r="M51" s="8">
        <v>195739.7</v>
      </c>
      <c r="N51" s="8">
        <v>210615.9</v>
      </c>
      <c r="O51" s="8">
        <v>210615.9</v>
      </c>
      <c r="P51" s="39">
        <v>109.5</v>
      </c>
      <c r="Q51" s="23"/>
    </row>
    <row r="52" spans="1:17" ht="45" x14ac:dyDescent="0.2">
      <c r="A52" s="3" t="s">
        <v>11</v>
      </c>
      <c r="B52" s="3" t="s">
        <v>1</v>
      </c>
      <c r="C52" s="4" t="s">
        <v>108</v>
      </c>
      <c r="D52" s="11" t="s">
        <v>109</v>
      </c>
      <c r="E52" s="3" t="s">
        <v>61</v>
      </c>
      <c r="F52" s="8">
        <v>34608</v>
      </c>
      <c r="G52" s="8">
        <v>51199</v>
      </c>
      <c r="H52" s="8">
        <v>36727.599999999999</v>
      </c>
      <c r="I52" s="8">
        <v>54445.4</v>
      </c>
      <c r="J52" s="8">
        <v>57588.5</v>
      </c>
      <c r="K52" s="8">
        <v>57588.5</v>
      </c>
      <c r="L52" s="8">
        <v>60523.8</v>
      </c>
      <c r="M52" s="8">
        <v>60523.8</v>
      </c>
      <c r="N52" s="8">
        <v>63549.5</v>
      </c>
      <c r="O52" s="8">
        <v>63549.5</v>
      </c>
      <c r="P52" s="39">
        <v>106.34</v>
      </c>
      <c r="Q52" s="23"/>
    </row>
    <row r="53" spans="1:17" ht="33.75" x14ac:dyDescent="0.2">
      <c r="A53" s="3" t="s">
        <v>11</v>
      </c>
      <c r="B53" s="3" t="s">
        <v>1</v>
      </c>
      <c r="C53" s="4" t="s">
        <v>110</v>
      </c>
      <c r="D53" s="12" t="s">
        <v>111</v>
      </c>
      <c r="E53" s="3" t="s">
        <v>61</v>
      </c>
      <c r="F53" s="8">
        <v>2886</v>
      </c>
      <c r="G53" s="8">
        <v>2886</v>
      </c>
      <c r="H53" s="8">
        <v>2943.7</v>
      </c>
      <c r="I53" s="8">
        <v>2943.7</v>
      </c>
      <c r="J53" s="8">
        <v>2996.7</v>
      </c>
      <c r="K53" s="8">
        <v>2996.7</v>
      </c>
      <c r="L53" s="8">
        <v>3038.7</v>
      </c>
      <c r="M53" s="8">
        <v>3038.7</v>
      </c>
      <c r="N53" s="8">
        <v>3075.1</v>
      </c>
      <c r="O53" s="8">
        <v>3075.1</v>
      </c>
      <c r="P53" s="39">
        <v>102</v>
      </c>
      <c r="Q53" s="23"/>
    </row>
    <row r="54" spans="1:17" x14ac:dyDescent="0.2">
      <c r="A54" s="3"/>
      <c r="B54" s="3"/>
      <c r="C54" s="4" t="s">
        <v>112</v>
      </c>
      <c r="D54" s="5" t="s">
        <v>113</v>
      </c>
      <c r="E54" s="3"/>
      <c r="F54" s="8"/>
      <c r="G54" s="8"/>
      <c r="H54" s="8"/>
      <c r="I54" s="8"/>
      <c r="J54" s="8"/>
      <c r="K54" s="8"/>
      <c r="L54" s="8"/>
      <c r="M54" s="8"/>
      <c r="N54" s="8"/>
      <c r="O54" s="8"/>
      <c r="P54" s="39"/>
    </row>
    <row r="55" spans="1:17" ht="22.5" x14ac:dyDescent="0.2">
      <c r="A55" s="3" t="s">
        <v>32</v>
      </c>
      <c r="B55" s="3" t="s">
        <v>1</v>
      </c>
      <c r="C55" s="4" t="s">
        <v>114</v>
      </c>
      <c r="D55" s="9" t="s">
        <v>115</v>
      </c>
      <c r="E55" s="3" t="s">
        <v>116</v>
      </c>
      <c r="F55" s="8">
        <v>1121.28</v>
      </c>
      <c r="G55" s="8">
        <v>1188.93</v>
      </c>
      <c r="H55" s="8">
        <v>1214.3499999999999</v>
      </c>
      <c r="I55" s="37">
        <v>1214.3499999999999</v>
      </c>
      <c r="J55" s="37"/>
      <c r="K55" s="37"/>
      <c r="L55" s="37"/>
      <c r="M55" s="37"/>
      <c r="N55" s="37"/>
      <c r="O55" s="37"/>
      <c r="P55" s="40">
        <v>102.14</v>
      </c>
      <c r="Q55" s="23"/>
    </row>
    <row r="56" spans="1:17" ht="22.5" x14ac:dyDescent="0.2">
      <c r="A56" s="3" t="s">
        <v>11</v>
      </c>
      <c r="B56" s="3" t="s">
        <v>1</v>
      </c>
      <c r="C56" s="4" t="s">
        <v>117</v>
      </c>
      <c r="D56" s="9" t="s">
        <v>118</v>
      </c>
      <c r="E56" s="3" t="s">
        <v>119</v>
      </c>
      <c r="F56" s="8">
        <v>47.83</v>
      </c>
      <c r="G56" s="8">
        <v>47.82</v>
      </c>
      <c r="H56" s="8">
        <v>53.28</v>
      </c>
      <c r="I56" s="8">
        <v>49.9</v>
      </c>
      <c r="J56" s="8">
        <v>55.89</v>
      </c>
      <c r="K56" s="8">
        <v>55.89</v>
      </c>
      <c r="L56" s="8">
        <v>62.6</v>
      </c>
      <c r="M56" s="8">
        <v>62.6</v>
      </c>
      <c r="N56" s="8">
        <v>70.11</v>
      </c>
      <c r="O56" s="8">
        <v>70.11</v>
      </c>
      <c r="P56" s="39">
        <v>104.35</v>
      </c>
      <c r="Q56" s="23"/>
    </row>
    <row r="57" spans="1:17" ht="33.75" x14ac:dyDescent="0.2">
      <c r="A57" s="3" t="s">
        <v>11</v>
      </c>
      <c r="B57" s="3" t="s">
        <v>1</v>
      </c>
      <c r="C57" s="4" t="s">
        <v>120</v>
      </c>
      <c r="D57" s="9" t="s">
        <v>121</v>
      </c>
      <c r="E57" s="3" t="s">
        <v>37</v>
      </c>
      <c r="F57" s="8">
        <v>105.87</v>
      </c>
      <c r="G57" s="8">
        <v>105.84</v>
      </c>
      <c r="H57" s="8">
        <v>111.4</v>
      </c>
      <c r="I57" s="8">
        <v>104.35</v>
      </c>
      <c r="J57" s="8">
        <v>112</v>
      </c>
      <c r="K57" s="8">
        <v>112</v>
      </c>
      <c r="L57" s="8">
        <v>112</v>
      </c>
      <c r="M57" s="8">
        <v>112</v>
      </c>
      <c r="N57" s="8">
        <v>112</v>
      </c>
      <c r="O57" s="8">
        <v>112</v>
      </c>
      <c r="P57" s="40">
        <v>98.59</v>
      </c>
      <c r="Q57" s="23"/>
    </row>
    <row r="58" spans="1:17" ht="22.5" x14ac:dyDescent="0.2">
      <c r="A58" s="3" t="s">
        <v>11</v>
      </c>
      <c r="B58" s="3" t="s">
        <v>1</v>
      </c>
      <c r="C58" s="4" t="s">
        <v>122</v>
      </c>
      <c r="D58" s="9" t="s">
        <v>123</v>
      </c>
      <c r="E58" s="3" t="s">
        <v>119</v>
      </c>
      <c r="F58" s="8">
        <v>16.23</v>
      </c>
      <c r="G58" s="8">
        <v>21.81</v>
      </c>
      <c r="H58" s="8">
        <v>18.079999999999998</v>
      </c>
      <c r="I58" s="8">
        <v>26.97</v>
      </c>
      <c r="J58" s="8">
        <v>30.21</v>
      </c>
      <c r="K58" s="8">
        <v>30.21</v>
      </c>
      <c r="L58" s="8">
        <v>33.83</v>
      </c>
      <c r="M58" s="8">
        <v>33.83</v>
      </c>
      <c r="N58" s="8">
        <v>37.89</v>
      </c>
      <c r="O58" s="8">
        <v>37.89</v>
      </c>
      <c r="P58" s="40">
        <v>123.66</v>
      </c>
      <c r="Q58" s="23"/>
    </row>
    <row r="59" spans="1:17" ht="22.5" x14ac:dyDescent="0.2">
      <c r="A59" s="3" t="s">
        <v>11</v>
      </c>
      <c r="B59" s="3" t="s">
        <v>1</v>
      </c>
      <c r="C59" s="4" t="s">
        <v>124</v>
      </c>
      <c r="D59" s="9" t="s">
        <v>125</v>
      </c>
      <c r="E59" s="3" t="s">
        <v>37</v>
      </c>
      <c r="F59" s="8">
        <v>74.42</v>
      </c>
      <c r="G59" s="8">
        <v>100</v>
      </c>
      <c r="H59" s="8">
        <v>111.4</v>
      </c>
      <c r="I59" s="8">
        <v>123.66</v>
      </c>
      <c r="J59" s="8">
        <v>112</v>
      </c>
      <c r="K59" s="8">
        <v>112</v>
      </c>
      <c r="L59" s="8">
        <v>112</v>
      </c>
      <c r="M59" s="8">
        <v>112</v>
      </c>
      <c r="N59" s="8">
        <v>112</v>
      </c>
      <c r="O59" s="8">
        <v>112</v>
      </c>
      <c r="P59" s="40">
        <v>123.66</v>
      </c>
      <c r="Q59" s="23"/>
    </row>
    <row r="60" spans="1:17" ht="22.5" x14ac:dyDescent="0.2">
      <c r="A60" s="3"/>
      <c r="B60" s="3"/>
      <c r="C60" s="4"/>
      <c r="D60" s="9" t="s">
        <v>38</v>
      </c>
      <c r="E60" s="3"/>
      <c r="F60" s="8"/>
      <c r="G60" s="8"/>
      <c r="H60" s="8"/>
      <c r="I60" s="8"/>
      <c r="J60" s="8"/>
      <c r="K60" s="8"/>
      <c r="L60" s="8"/>
      <c r="M60" s="8"/>
      <c r="N60" s="8"/>
      <c r="O60" s="8"/>
      <c r="P60" s="39"/>
    </row>
    <row r="61" spans="1:17" x14ac:dyDescent="0.2">
      <c r="A61" s="3"/>
      <c r="B61" s="3"/>
      <c r="C61" s="4" t="s">
        <v>126</v>
      </c>
      <c r="D61" s="5" t="s">
        <v>127</v>
      </c>
      <c r="E61" s="3"/>
      <c r="F61" s="8"/>
      <c r="G61" s="8"/>
      <c r="H61" s="8"/>
      <c r="I61" s="8"/>
      <c r="J61" s="8"/>
      <c r="K61" s="8"/>
      <c r="L61" s="8"/>
      <c r="M61" s="8"/>
      <c r="N61" s="8"/>
      <c r="O61" s="8"/>
      <c r="P61" s="39"/>
    </row>
    <row r="62" spans="1:17" ht="33.75" x14ac:dyDescent="0.2">
      <c r="A62" s="3" t="s">
        <v>11</v>
      </c>
      <c r="B62" s="3" t="s">
        <v>1</v>
      </c>
      <c r="C62" s="4" t="s">
        <v>128</v>
      </c>
      <c r="D62" s="9" t="s">
        <v>129</v>
      </c>
      <c r="E62" s="3" t="s">
        <v>61</v>
      </c>
      <c r="F62" s="8">
        <v>122299</v>
      </c>
      <c r="G62" s="8">
        <v>111589</v>
      </c>
      <c r="H62" s="8">
        <v>130141</v>
      </c>
      <c r="I62" s="8">
        <v>114319</v>
      </c>
      <c r="J62" s="8">
        <v>119212</v>
      </c>
      <c r="K62" s="8">
        <v>119496</v>
      </c>
      <c r="L62" s="8">
        <v>126223</v>
      </c>
      <c r="M62" s="8">
        <v>126766</v>
      </c>
      <c r="N62" s="8">
        <v>133652</v>
      </c>
      <c r="O62" s="8">
        <v>134292</v>
      </c>
      <c r="P62" s="39">
        <v>102.45</v>
      </c>
      <c r="Q62" s="23"/>
    </row>
    <row r="63" spans="1:17" ht="33.75" x14ac:dyDescent="0.2">
      <c r="A63" s="3" t="s">
        <v>11</v>
      </c>
      <c r="B63" s="3" t="s">
        <v>1</v>
      </c>
      <c r="C63" s="4" t="s">
        <v>130</v>
      </c>
      <c r="D63" s="11" t="s">
        <v>131</v>
      </c>
      <c r="E63" s="3" t="s">
        <v>61</v>
      </c>
      <c r="F63" s="8">
        <v>94329</v>
      </c>
      <c r="G63" s="8">
        <v>83865</v>
      </c>
      <c r="H63" s="8">
        <v>100880</v>
      </c>
      <c r="I63" s="8">
        <v>86023</v>
      </c>
      <c r="J63" s="8">
        <v>89721</v>
      </c>
      <c r="K63" s="8">
        <v>89841</v>
      </c>
      <c r="L63" s="8">
        <v>95547</v>
      </c>
      <c r="M63" s="8">
        <v>97941</v>
      </c>
      <c r="N63" s="8">
        <v>101176</v>
      </c>
      <c r="O63" s="8">
        <v>101473</v>
      </c>
      <c r="P63" s="39">
        <v>102.57</v>
      </c>
      <c r="Q63" s="23"/>
    </row>
    <row r="64" spans="1:17" ht="33.75" x14ac:dyDescent="0.2">
      <c r="A64" s="3" t="s">
        <v>11</v>
      </c>
      <c r="B64" s="3" t="s">
        <v>1</v>
      </c>
      <c r="C64" s="4" t="s">
        <v>132</v>
      </c>
      <c r="D64" s="11" t="s">
        <v>133</v>
      </c>
      <c r="E64" s="3" t="s">
        <v>61</v>
      </c>
      <c r="F64" s="8">
        <v>27970</v>
      </c>
      <c r="G64" s="8">
        <v>27725</v>
      </c>
      <c r="H64" s="8">
        <v>29261</v>
      </c>
      <c r="I64" s="8">
        <v>28297</v>
      </c>
      <c r="J64" s="8">
        <v>29491</v>
      </c>
      <c r="K64" s="8">
        <v>29655</v>
      </c>
      <c r="L64" s="8">
        <v>30677</v>
      </c>
      <c r="M64" s="8">
        <v>31011</v>
      </c>
      <c r="N64" s="8">
        <v>32476</v>
      </c>
      <c r="O64" s="8">
        <v>32819</v>
      </c>
      <c r="P64" s="39">
        <v>102.06</v>
      </c>
      <c r="Q64" s="23"/>
    </row>
    <row r="65" spans="1:17" ht="22.5" x14ac:dyDescent="0.2">
      <c r="A65" s="3" t="s">
        <v>11</v>
      </c>
      <c r="B65" s="3" t="s">
        <v>1</v>
      </c>
      <c r="C65" s="4" t="s">
        <v>134</v>
      </c>
      <c r="D65" s="9" t="s">
        <v>135</v>
      </c>
      <c r="E65" s="3" t="s">
        <v>37</v>
      </c>
      <c r="F65" s="8">
        <v>100.2</v>
      </c>
      <c r="G65" s="8">
        <v>94</v>
      </c>
      <c r="H65" s="8">
        <v>100.1</v>
      </c>
      <c r="I65" s="8">
        <v>100.3</v>
      </c>
      <c r="J65" s="8">
        <v>100.4</v>
      </c>
      <c r="K65" s="8">
        <v>100.4</v>
      </c>
      <c r="L65" s="8">
        <v>100.9</v>
      </c>
      <c r="M65" s="8">
        <v>101.1</v>
      </c>
      <c r="N65" s="8">
        <v>101.2</v>
      </c>
      <c r="O65" s="8">
        <v>101.3</v>
      </c>
      <c r="P65" s="39">
        <v>106.7</v>
      </c>
      <c r="Q65" s="23"/>
    </row>
    <row r="66" spans="1:17" ht="22.5" x14ac:dyDescent="0.2">
      <c r="A66" s="3" t="s">
        <v>11</v>
      </c>
      <c r="B66" s="3" t="s">
        <v>1</v>
      </c>
      <c r="C66" s="4" t="s">
        <v>136</v>
      </c>
      <c r="D66" s="11" t="s">
        <v>137</v>
      </c>
      <c r="E66" s="3" t="s">
        <v>37</v>
      </c>
      <c r="F66" s="8">
        <v>100.1</v>
      </c>
      <c r="G66" s="8">
        <v>92.7</v>
      </c>
      <c r="H66" s="8">
        <v>100.1</v>
      </c>
      <c r="I66" s="8">
        <v>100.1</v>
      </c>
      <c r="J66" s="8">
        <v>100.1</v>
      </c>
      <c r="K66" s="8">
        <v>100.2</v>
      </c>
      <c r="L66" s="8">
        <v>100.3</v>
      </c>
      <c r="M66" s="8">
        <v>100.4</v>
      </c>
      <c r="N66" s="8">
        <v>100.5</v>
      </c>
      <c r="O66" s="8">
        <v>100.6</v>
      </c>
      <c r="P66" s="39">
        <v>107.98</v>
      </c>
      <c r="Q66" s="23"/>
    </row>
    <row r="67" spans="1:17" ht="22.5" x14ac:dyDescent="0.2">
      <c r="A67" s="3" t="s">
        <v>11</v>
      </c>
      <c r="B67" s="3" t="s">
        <v>1</v>
      </c>
      <c r="C67" s="4" t="s">
        <v>138</v>
      </c>
      <c r="D67" s="11" t="s">
        <v>139</v>
      </c>
      <c r="E67" s="3" t="s">
        <v>37</v>
      </c>
      <c r="F67" s="8">
        <v>100.7</v>
      </c>
      <c r="G67" s="8">
        <v>98.7</v>
      </c>
      <c r="H67" s="8">
        <v>100.3</v>
      </c>
      <c r="I67" s="8">
        <v>101.1</v>
      </c>
      <c r="J67" s="8">
        <v>100.7</v>
      </c>
      <c r="K67" s="8">
        <v>101</v>
      </c>
      <c r="L67" s="8">
        <v>103</v>
      </c>
      <c r="M67" s="8">
        <v>103.5</v>
      </c>
      <c r="N67" s="8">
        <v>103.5</v>
      </c>
      <c r="O67" s="8">
        <v>103.5</v>
      </c>
      <c r="P67" s="39">
        <v>102.43</v>
      </c>
      <c r="Q67" s="23"/>
    </row>
    <row r="68" spans="1:17" x14ac:dyDescent="0.2">
      <c r="A68" s="3"/>
      <c r="B68" s="3"/>
      <c r="C68" s="4" t="s">
        <v>140</v>
      </c>
      <c r="D68" s="5" t="s">
        <v>141</v>
      </c>
      <c r="E68" s="3"/>
      <c r="F68" s="8"/>
      <c r="G68" s="8"/>
      <c r="H68" s="8"/>
      <c r="I68" s="8"/>
      <c r="J68" s="8"/>
      <c r="K68" s="8"/>
      <c r="L68" s="8"/>
      <c r="M68" s="8"/>
      <c r="N68" s="8"/>
      <c r="O68" s="8"/>
      <c r="P68" s="39"/>
    </row>
    <row r="69" spans="1:17" ht="22.5" x14ac:dyDescent="0.2">
      <c r="A69" s="3" t="s">
        <v>11</v>
      </c>
      <c r="B69" s="3" t="s">
        <v>1</v>
      </c>
      <c r="C69" s="4" t="s">
        <v>142</v>
      </c>
      <c r="D69" s="9" t="s">
        <v>143</v>
      </c>
      <c r="E69" s="3" t="s">
        <v>61</v>
      </c>
      <c r="F69" s="8">
        <v>229284.72</v>
      </c>
      <c r="G69" s="8">
        <v>250387</v>
      </c>
      <c r="H69" s="8">
        <v>246026.65</v>
      </c>
      <c r="I69" s="8">
        <v>268665.59999999998</v>
      </c>
      <c r="J69" s="8">
        <v>287740.59999999998</v>
      </c>
      <c r="K69" s="8">
        <v>287740.59999999998</v>
      </c>
      <c r="L69" s="8">
        <v>307306.2</v>
      </c>
      <c r="M69" s="8">
        <v>307306.2</v>
      </c>
      <c r="N69" s="8">
        <v>326357.5</v>
      </c>
      <c r="O69" s="8">
        <v>326357.5</v>
      </c>
      <c r="P69" s="39">
        <v>107.3</v>
      </c>
      <c r="Q69" s="23"/>
    </row>
    <row r="70" spans="1:17" ht="33.75" x14ac:dyDescent="0.2">
      <c r="A70" s="3" t="s">
        <v>11</v>
      </c>
      <c r="B70" s="3" t="s">
        <v>1</v>
      </c>
      <c r="C70" s="4" t="s">
        <v>144</v>
      </c>
      <c r="D70" s="9" t="s">
        <v>145</v>
      </c>
      <c r="E70" s="3" t="s">
        <v>37</v>
      </c>
      <c r="F70" s="8">
        <v>100</v>
      </c>
      <c r="G70" s="8">
        <v>117.6</v>
      </c>
      <c r="H70" s="8">
        <v>100</v>
      </c>
      <c r="I70" s="8">
        <v>100</v>
      </c>
      <c r="J70" s="8">
        <v>100</v>
      </c>
      <c r="K70" s="8">
        <v>100</v>
      </c>
      <c r="L70" s="8">
        <v>100</v>
      </c>
      <c r="M70" s="8">
        <v>100</v>
      </c>
      <c r="N70" s="8">
        <v>100</v>
      </c>
      <c r="O70" s="8">
        <v>100</v>
      </c>
      <c r="P70" s="39">
        <v>85.03</v>
      </c>
      <c r="Q70" s="23"/>
    </row>
    <row r="71" spans="1:17" x14ac:dyDescent="0.2">
      <c r="A71" s="3"/>
      <c r="B71" s="3"/>
      <c r="C71" s="4" t="s">
        <v>146</v>
      </c>
      <c r="D71" s="5" t="s">
        <v>147</v>
      </c>
      <c r="E71" s="3"/>
      <c r="F71" s="8"/>
      <c r="G71" s="8"/>
      <c r="H71" s="8"/>
      <c r="I71" s="8"/>
      <c r="J71" s="8"/>
      <c r="K71" s="8"/>
      <c r="L71" s="8"/>
      <c r="M71" s="8"/>
      <c r="N71" s="8"/>
      <c r="O71" s="8"/>
      <c r="P71" s="39"/>
    </row>
    <row r="72" spans="1:17" ht="22.5" x14ac:dyDescent="0.2">
      <c r="A72" s="3" t="s">
        <v>11</v>
      </c>
      <c r="B72" s="3" t="s">
        <v>1</v>
      </c>
      <c r="C72" s="4" t="s">
        <v>148</v>
      </c>
      <c r="D72" s="9" t="s">
        <v>149</v>
      </c>
      <c r="E72" s="3" t="s">
        <v>61</v>
      </c>
      <c r="F72" s="8">
        <v>1840195.01</v>
      </c>
      <c r="G72" s="8">
        <v>3253394</v>
      </c>
      <c r="H72" s="8">
        <v>1955793.48</v>
      </c>
      <c r="I72" s="8">
        <v>3415671</v>
      </c>
      <c r="J72" s="8">
        <v>3470322</v>
      </c>
      <c r="K72" s="8">
        <v>3470322</v>
      </c>
      <c r="L72" s="8">
        <v>3508778</v>
      </c>
      <c r="M72" s="8">
        <v>3530619</v>
      </c>
      <c r="N72" s="8">
        <v>3536848</v>
      </c>
      <c r="O72" s="8">
        <v>3576817</v>
      </c>
      <c r="P72" s="39">
        <v>104.99</v>
      </c>
      <c r="Q72" s="23"/>
    </row>
    <row r="73" spans="1:17" x14ac:dyDescent="0.2">
      <c r="A73" s="3" t="s">
        <v>11</v>
      </c>
      <c r="B73" s="3" t="s">
        <v>1</v>
      </c>
      <c r="C73" s="4" t="s">
        <v>150</v>
      </c>
      <c r="D73" s="9" t="s">
        <v>151</v>
      </c>
      <c r="E73" s="3" t="s">
        <v>61</v>
      </c>
      <c r="F73" s="8">
        <v>153746.54999999999</v>
      </c>
      <c r="G73" s="8">
        <v>293386</v>
      </c>
      <c r="H73" s="8">
        <v>161172.51</v>
      </c>
      <c r="I73" s="8">
        <v>294266</v>
      </c>
      <c r="J73" s="8">
        <v>295149</v>
      </c>
      <c r="K73" s="8">
        <v>316990</v>
      </c>
      <c r="L73" s="8">
        <v>299576</v>
      </c>
      <c r="M73" s="8">
        <v>317704</v>
      </c>
      <c r="N73" s="8">
        <v>302871</v>
      </c>
      <c r="O73" s="8">
        <v>320245</v>
      </c>
      <c r="P73" s="39">
        <v>100.3</v>
      </c>
      <c r="Q73" s="23"/>
    </row>
    <row r="74" spans="1:17" ht="22.5" x14ac:dyDescent="0.2">
      <c r="A74" s="3" t="s">
        <v>11</v>
      </c>
      <c r="B74" s="3" t="s">
        <v>1</v>
      </c>
      <c r="C74" s="4" t="s">
        <v>152</v>
      </c>
      <c r="D74" s="9" t="s">
        <v>153</v>
      </c>
      <c r="E74" s="3" t="s">
        <v>61</v>
      </c>
      <c r="F74" s="8">
        <v>80522.679999999993</v>
      </c>
      <c r="G74" s="8">
        <v>209820</v>
      </c>
      <c r="H74" s="8">
        <v>112731.75</v>
      </c>
      <c r="I74" s="8">
        <v>245699</v>
      </c>
      <c r="J74" s="8">
        <v>265510</v>
      </c>
      <c r="K74" s="8">
        <v>265510</v>
      </c>
      <c r="L74" s="8">
        <v>278786</v>
      </c>
      <c r="M74" s="8">
        <v>278786</v>
      </c>
      <c r="N74" s="8">
        <v>283525</v>
      </c>
      <c r="O74" s="8">
        <v>283525</v>
      </c>
      <c r="P74" s="39">
        <v>117.1</v>
      </c>
      <c r="Q74" s="23"/>
    </row>
    <row r="75" spans="1:17" ht="22.5" x14ac:dyDescent="0.2">
      <c r="A75" s="3" t="s">
        <v>11</v>
      </c>
      <c r="B75" s="3" t="s">
        <v>1</v>
      </c>
      <c r="C75" s="4" t="s">
        <v>154</v>
      </c>
      <c r="D75" s="9" t="s">
        <v>155</v>
      </c>
      <c r="E75" s="3" t="s">
        <v>61</v>
      </c>
      <c r="F75" s="8">
        <v>1955793.48</v>
      </c>
      <c r="G75" s="8">
        <v>3415671</v>
      </c>
      <c r="H75" s="8">
        <v>2047851.43</v>
      </c>
      <c r="I75" s="8">
        <v>3470322</v>
      </c>
      <c r="J75" s="8">
        <v>3508778</v>
      </c>
      <c r="K75" s="8">
        <v>3530619</v>
      </c>
      <c r="L75" s="8">
        <v>3536848</v>
      </c>
      <c r="M75" s="8">
        <v>3576817</v>
      </c>
      <c r="N75" s="8">
        <v>3561606</v>
      </c>
      <c r="O75" s="8">
        <v>3618949</v>
      </c>
      <c r="P75" s="39">
        <v>106.6</v>
      </c>
      <c r="Q75" s="23"/>
    </row>
    <row r="76" spans="1:17" ht="22.5" x14ac:dyDescent="0.2">
      <c r="A76" s="3" t="s">
        <v>11</v>
      </c>
      <c r="B76" s="3" t="s">
        <v>1</v>
      </c>
      <c r="C76" s="4" t="s">
        <v>156</v>
      </c>
      <c r="D76" s="9" t="s">
        <v>157</v>
      </c>
      <c r="E76" s="3" t="s">
        <v>61</v>
      </c>
      <c r="F76" s="8">
        <v>93503.47</v>
      </c>
      <c r="G76" s="8">
        <v>79602</v>
      </c>
      <c r="H76" s="8">
        <v>95128.43</v>
      </c>
      <c r="I76" s="8">
        <v>79800</v>
      </c>
      <c r="J76" s="8">
        <v>79979</v>
      </c>
      <c r="K76" s="8">
        <v>80051</v>
      </c>
      <c r="L76" s="8">
        <v>81098</v>
      </c>
      <c r="M76" s="8">
        <v>81180</v>
      </c>
      <c r="N76" s="8">
        <v>81341</v>
      </c>
      <c r="O76" s="8">
        <v>81419</v>
      </c>
      <c r="P76" s="39">
        <v>100.25</v>
      </c>
      <c r="Q76" s="23"/>
    </row>
    <row r="77" spans="1:17" x14ac:dyDescent="0.2">
      <c r="A77" s="3"/>
      <c r="B77" s="3"/>
      <c r="C77" s="4" t="s">
        <v>158</v>
      </c>
      <c r="D77" s="5" t="s">
        <v>159</v>
      </c>
      <c r="E77" s="3"/>
      <c r="F77" s="8"/>
      <c r="G77" s="8"/>
      <c r="H77" s="8"/>
      <c r="I77" s="8"/>
      <c r="J77" s="8"/>
      <c r="K77" s="8"/>
      <c r="L77" s="8"/>
      <c r="M77" s="8"/>
      <c r="N77" s="8"/>
      <c r="O77" s="8"/>
      <c r="P77" s="39"/>
    </row>
    <row r="78" spans="1:17" ht="22.5" x14ac:dyDescent="0.2">
      <c r="A78" s="3" t="s">
        <v>32</v>
      </c>
      <c r="B78" s="3"/>
      <c r="C78" s="4" t="s">
        <v>160</v>
      </c>
      <c r="D78" s="9" t="s">
        <v>161</v>
      </c>
      <c r="E78" s="3" t="s">
        <v>61</v>
      </c>
      <c r="F78" s="8"/>
      <c r="G78" s="8">
        <v>155094.39999999999</v>
      </c>
      <c r="H78" s="8"/>
      <c r="I78" s="8"/>
      <c r="J78" s="8"/>
      <c r="K78" s="8"/>
      <c r="L78" s="8"/>
      <c r="M78" s="8"/>
      <c r="N78" s="8"/>
      <c r="O78" s="8"/>
      <c r="P78" s="39"/>
    </row>
    <row r="79" spans="1:17" ht="22.5" x14ac:dyDescent="0.2">
      <c r="A79" s="3" t="s">
        <v>11</v>
      </c>
      <c r="B79" s="3" t="s">
        <v>1</v>
      </c>
      <c r="C79" s="4" t="s">
        <v>162</v>
      </c>
      <c r="D79" s="11" t="s">
        <v>163</v>
      </c>
      <c r="E79" s="3" t="s">
        <v>61</v>
      </c>
      <c r="F79" s="8">
        <v>25000</v>
      </c>
      <c r="G79" s="8">
        <v>14825</v>
      </c>
      <c r="H79" s="8">
        <v>50000</v>
      </c>
      <c r="I79" s="8">
        <v>17684</v>
      </c>
      <c r="J79" s="8">
        <v>0</v>
      </c>
      <c r="K79" s="8">
        <v>0</v>
      </c>
      <c r="L79" s="8">
        <v>0</v>
      </c>
      <c r="M79" s="8">
        <v>0</v>
      </c>
      <c r="N79" s="8">
        <v>0</v>
      </c>
      <c r="O79" s="8">
        <v>0</v>
      </c>
      <c r="P79" s="39">
        <v>119.28</v>
      </c>
      <c r="Q79" s="23"/>
    </row>
    <row r="80" spans="1:17" ht="22.5" x14ac:dyDescent="0.2">
      <c r="A80" s="3" t="s">
        <v>11</v>
      </c>
      <c r="B80" s="3" t="s">
        <v>1</v>
      </c>
      <c r="C80" s="4" t="s">
        <v>164</v>
      </c>
      <c r="D80" s="9" t="s">
        <v>165</v>
      </c>
      <c r="E80" s="3" t="s">
        <v>166</v>
      </c>
      <c r="F80" s="8">
        <v>4811</v>
      </c>
      <c r="G80" s="8">
        <v>3282</v>
      </c>
      <c r="H80" s="8">
        <v>5500</v>
      </c>
      <c r="I80" s="8">
        <v>3354</v>
      </c>
      <c r="J80" s="8">
        <v>3432</v>
      </c>
      <c r="K80" s="8">
        <v>3432</v>
      </c>
      <c r="L80" s="8">
        <v>3582</v>
      </c>
      <c r="M80" s="8">
        <v>3582</v>
      </c>
      <c r="N80" s="8">
        <v>3732</v>
      </c>
      <c r="O80" s="8">
        <v>3732</v>
      </c>
      <c r="P80" s="39">
        <v>102.19</v>
      </c>
      <c r="Q80" s="23"/>
    </row>
    <row r="81" spans="1:17" ht="22.5" x14ac:dyDescent="0.2">
      <c r="A81" s="3"/>
      <c r="B81" s="3"/>
      <c r="C81" s="4"/>
      <c r="D81" s="9" t="s">
        <v>38</v>
      </c>
      <c r="E81" s="3"/>
      <c r="F81" s="8"/>
      <c r="G81" s="8"/>
      <c r="H81" s="8"/>
      <c r="I81" s="8"/>
      <c r="J81" s="8"/>
      <c r="K81" s="8"/>
      <c r="L81" s="8"/>
      <c r="M81" s="8"/>
      <c r="N81" s="8"/>
      <c r="O81" s="8"/>
      <c r="P81" s="39"/>
    </row>
    <row r="82" spans="1:17" x14ac:dyDescent="0.2">
      <c r="A82" s="3"/>
      <c r="B82" s="3"/>
      <c r="C82" s="4" t="s">
        <v>167</v>
      </c>
      <c r="D82" s="5" t="s">
        <v>168</v>
      </c>
      <c r="E82" s="3"/>
      <c r="F82" s="8"/>
      <c r="G82" s="8"/>
      <c r="H82" s="8"/>
      <c r="I82" s="8"/>
      <c r="J82" s="8"/>
      <c r="K82" s="8"/>
      <c r="L82" s="8"/>
      <c r="M82" s="8"/>
      <c r="N82" s="8"/>
      <c r="O82" s="8"/>
      <c r="P82" s="39"/>
    </row>
    <row r="83" spans="1:17" ht="22.5" x14ac:dyDescent="0.2">
      <c r="A83" s="3" t="s">
        <v>11</v>
      </c>
      <c r="B83" s="3" t="s">
        <v>1</v>
      </c>
      <c r="C83" s="4" t="s">
        <v>169</v>
      </c>
      <c r="D83" s="9" t="s">
        <v>170</v>
      </c>
      <c r="E83" s="3" t="s">
        <v>61</v>
      </c>
      <c r="F83" s="8">
        <v>12855.8</v>
      </c>
      <c r="G83" s="8">
        <v>245</v>
      </c>
      <c r="H83" s="8">
        <v>15609.8</v>
      </c>
      <c r="I83" s="8">
        <v>5059.29</v>
      </c>
      <c r="J83" s="8">
        <v>7757.29</v>
      </c>
      <c r="K83" s="8">
        <v>7757.29</v>
      </c>
      <c r="L83" s="8">
        <v>7757.29</v>
      </c>
      <c r="M83" s="8">
        <v>7757.29</v>
      </c>
      <c r="N83" s="8">
        <v>7757.29</v>
      </c>
      <c r="O83" s="8">
        <v>7757.29</v>
      </c>
      <c r="P83" s="39">
        <v>2065.02</v>
      </c>
      <c r="Q83" s="23"/>
    </row>
    <row r="84" spans="1:17" x14ac:dyDescent="0.2">
      <c r="A84" s="3" t="s">
        <v>11</v>
      </c>
      <c r="B84" s="3" t="s">
        <v>1</v>
      </c>
      <c r="C84" s="4" t="s">
        <v>171</v>
      </c>
      <c r="D84" s="9" t="s">
        <v>172</v>
      </c>
      <c r="E84" s="3" t="s">
        <v>61</v>
      </c>
      <c r="F84" s="8">
        <v>12855.8</v>
      </c>
      <c r="G84" s="8">
        <v>14193</v>
      </c>
      <c r="H84" s="8">
        <v>15609.8</v>
      </c>
      <c r="I84" s="8">
        <v>5059.29</v>
      </c>
      <c r="J84" s="8">
        <v>7757.29</v>
      </c>
      <c r="K84" s="8">
        <v>7757.29</v>
      </c>
      <c r="L84" s="8">
        <v>7757.29</v>
      </c>
      <c r="M84" s="8">
        <v>7757.29</v>
      </c>
      <c r="N84" s="8">
        <v>7757.29</v>
      </c>
      <c r="O84" s="8">
        <v>7757.29</v>
      </c>
      <c r="P84" s="39">
        <v>35.65</v>
      </c>
      <c r="Q84" s="23"/>
    </row>
    <row r="85" spans="1:17" x14ac:dyDescent="0.2">
      <c r="A85" s="3" t="s">
        <v>32</v>
      </c>
      <c r="B85" s="3" t="s">
        <v>1</v>
      </c>
      <c r="C85" s="4" t="s">
        <v>173</v>
      </c>
      <c r="D85" s="9" t="s">
        <v>174</v>
      </c>
      <c r="E85" s="3" t="s">
        <v>175</v>
      </c>
      <c r="F85" s="10">
        <v>4</v>
      </c>
      <c r="G85" s="10">
        <v>3</v>
      </c>
      <c r="H85" s="10">
        <v>4</v>
      </c>
      <c r="I85" s="38">
        <v>4</v>
      </c>
      <c r="J85" s="38"/>
      <c r="K85" s="38"/>
      <c r="L85" s="38"/>
      <c r="M85" s="38"/>
      <c r="N85" s="38"/>
      <c r="O85" s="38"/>
      <c r="P85" s="40">
        <v>133.33000000000001</v>
      </c>
      <c r="Q85" s="23"/>
    </row>
    <row r="86" spans="1:17" ht="22.5" x14ac:dyDescent="0.2">
      <c r="A86" s="3"/>
      <c r="B86" s="3"/>
      <c r="C86" s="4"/>
      <c r="D86" s="9" t="s">
        <v>38</v>
      </c>
      <c r="E86" s="3"/>
      <c r="F86" s="8"/>
      <c r="G86" s="8"/>
      <c r="H86" s="8"/>
      <c r="I86" s="8"/>
      <c r="J86" s="8"/>
      <c r="K86" s="8"/>
      <c r="L86" s="8"/>
      <c r="M86" s="8"/>
      <c r="N86" s="8"/>
      <c r="O86" s="8"/>
      <c r="P86" s="39"/>
    </row>
    <row r="87" spans="1:17" x14ac:dyDescent="0.2">
      <c r="A87" s="3"/>
      <c r="B87" s="3"/>
      <c r="C87" s="4" t="s">
        <v>176</v>
      </c>
      <c r="D87" s="5" t="s">
        <v>177</v>
      </c>
      <c r="E87" s="3"/>
      <c r="F87" s="8"/>
      <c r="G87" s="8"/>
      <c r="H87" s="8"/>
      <c r="I87" s="8"/>
      <c r="J87" s="8"/>
      <c r="K87" s="8"/>
      <c r="L87" s="8"/>
      <c r="M87" s="8"/>
      <c r="N87" s="8"/>
      <c r="O87" s="8"/>
      <c r="P87" s="39"/>
    </row>
    <row r="88" spans="1:17" x14ac:dyDescent="0.2">
      <c r="A88" s="3" t="s">
        <v>11</v>
      </c>
      <c r="B88" s="3" t="s">
        <v>1</v>
      </c>
      <c r="C88" s="4" t="s">
        <v>178</v>
      </c>
      <c r="D88" s="9" t="s">
        <v>179</v>
      </c>
      <c r="E88" s="3" t="s">
        <v>61</v>
      </c>
      <c r="F88" s="8">
        <v>501445.37985999999</v>
      </c>
      <c r="G88" s="8">
        <v>542846.64599999995</v>
      </c>
      <c r="H88" s="8">
        <v>435695.2</v>
      </c>
      <c r="I88" s="8">
        <v>597845.35</v>
      </c>
      <c r="J88" s="8">
        <v>471752.5</v>
      </c>
      <c r="K88" s="8">
        <v>471752.5</v>
      </c>
      <c r="L88" s="8">
        <v>490449.4</v>
      </c>
      <c r="M88" s="8">
        <v>490449.4</v>
      </c>
      <c r="N88" s="8">
        <v>490449.4</v>
      </c>
      <c r="O88" s="8">
        <v>490449.4</v>
      </c>
      <c r="P88" s="39">
        <v>110.1</v>
      </c>
      <c r="Q88" s="23"/>
    </row>
    <row r="89" spans="1:17" x14ac:dyDescent="0.2">
      <c r="A89" s="3" t="s">
        <v>11</v>
      </c>
      <c r="B89" s="3" t="s">
        <v>1</v>
      </c>
      <c r="C89" s="4" t="s">
        <v>180</v>
      </c>
      <c r="D89" s="9" t="s">
        <v>181</v>
      </c>
      <c r="E89" s="3" t="s">
        <v>61</v>
      </c>
      <c r="F89" s="8">
        <v>520391</v>
      </c>
      <c r="G89" s="8">
        <v>538616.5</v>
      </c>
      <c r="H89" s="8">
        <v>439403</v>
      </c>
      <c r="I89" s="8">
        <v>616225.80000000005</v>
      </c>
      <c r="J89" s="8">
        <v>465856.8</v>
      </c>
      <c r="K89" s="8">
        <v>465856.8</v>
      </c>
      <c r="L89" s="8">
        <v>472141.6</v>
      </c>
      <c r="M89" s="8">
        <v>472141.6</v>
      </c>
      <c r="N89" s="8">
        <v>472141.6</v>
      </c>
      <c r="O89" s="8">
        <v>472141.6</v>
      </c>
      <c r="P89" s="39">
        <v>114.41</v>
      </c>
      <c r="Q89" s="23"/>
    </row>
    <row r="90" spans="1:17" ht="22.5" x14ac:dyDescent="0.2">
      <c r="A90" s="3"/>
      <c r="B90" s="3"/>
      <c r="C90" s="4" t="s">
        <v>182</v>
      </c>
      <c r="D90" s="5" t="s">
        <v>183</v>
      </c>
      <c r="E90" s="3"/>
      <c r="F90" s="8"/>
      <c r="G90" s="8"/>
      <c r="H90" s="8"/>
      <c r="I90" s="8"/>
      <c r="J90" s="8"/>
      <c r="K90" s="8"/>
      <c r="L90" s="8"/>
      <c r="M90" s="8"/>
      <c r="N90" s="8"/>
      <c r="O90" s="8"/>
      <c r="P90" s="39"/>
    </row>
    <row r="91" spans="1:17" ht="22.5" x14ac:dyDescent="0.2">
      <c r="A91" s="3" t="s">
        <v>11</v>
      </c>
      <c r="B91" s="3" t="s">
        <v>1</v>
      </c>
      <c r="C91" s="4" t="s">
        <v>184</v>
      </c>
      <c r="D91" s="9" t="s">
        <v>185</v>
      </c>
      <c r="E91" s="3" t="s">
        <v>186</v>
      </c>
      <c r="F91" s="8">
        <v>450.15</v>
      </c>
      <c r="G91" s="8">
        <v>427.1</v>
      </c>
      <c r="H91" s="8">
        <v>450.15</v>
      </c>
      <c r="I91" s="8">
        <v>435.4</v>
      </c>
      <c r="J91" s="8">
        <v>444.7</v>
      </c>
      <c r="K91" s="8">
        <v>444.7</v>
      </c>
      <c r="L91" s="8">
        <v>453.7</v>
      </c>
      <c r="M91" s="8">
        <v>453.7</v>
      </c>
      <c r="N91" s="8">
        <v>454.5</v>
      </c>
      <c r="O91" s="8">
        <v>454.5</v>
      </c>
      <c r="P91" s="39">
        <v>101.94</v>
      </c>
      <c r="Q91" s="23"/>
    </row>
    <row r="92" spans="1:17" ht="22.5" x14ac:dyDescent="0.2">
      <c r="A92" s="3"/>
      <c r="B92" s="3"/>
      <c r="C92" s="4"/>
      <c r="D92" s="5" t="s">
        <v>187</v>
      </c>
      <c r="E92" s="3"/>
      <c r="F92" s="8"/>
      <c r="G92" s="8"/>
      <c r="H92" s="8"/>
      <c r="I92" s="8"/>
      <c r="J92" s="8"/>
      <c r="K92" s="8"/>
      <c r="L92" s="8"/>
      <c r="M92" s="8"/>
      <c r="N92" s="8"/>
      <c r="O92" s="8"/>
      <c r="P92" s="39"/>
    </row>
    <row r="93" spans="1:17" ht="22.5" x14ac:dyDescent="0.2">
      <c r="A93" s="3" t="s">
        <v>11</v>
      </c>
      <c r="B93" s="3" t="s">
        <v>1</v>
      </c>
      <c r="C93" s="4" t="s">
        <v>188</v>
      </c>
      <c r="D93" s="9" t="s">
        <v>189</v>
      </c>
      <c r="E93" s="3" t="s">
        <v>61</v>
      </c>
      <c r="F93" s="8">
        <v>367531.67</v>
      </c>
      <c r="G93" s="8">
        <v>215222.7</v>
      </c>
      <c r="H93" s="8">
        <v>409430.28</v>
      </c>
      <c r="I93" s="8">
        <v>239758.09</v>
      </c>
      <c r="J93" s="8">
        <v>268529.06</v>
      </c>
      <c r="K93" s="8">
        <v>268529.06</v>
      </c>
      <c r="L93" s="8">
        <v>300752.55</v>
      </c>
      <c r="M93" s="8">
        <v>300752.55</v>
      </c>
      <c r="N93" s="8">
        <v>336842.85</v>
      </c>
      <c r="O93" s="8">
        <v>336842.85</v>
      </c>
      <c r="P93" s="39">
        <v>111.4</v>
      </c>
      <c r="Q93" s="23"/>
    </row>
    <row r="94" spans="1:17" ht="22.5" x14ac:dyDescent="0.2">
      <c r="A94" s="3" t="s">
        <v>11</v>
      </c>
      <c r="B94" s="3" t="s">
        <v>1</v>
      </c>
      <c r="C94" s="4" t="s">
        <v>190</v>
      </c>
      <c r="D94" s="11" t="s">
        <v>191</v>
      </c>
      <c r="E94" s="3" t="s">
        <v>61</v>
      </c>
      <c r="F94" s="8">
        <v>276694.26</v>
      </c>
      <c r="G94" s="8">
        <v>167477</v>
      </c>
      <c r="H94" s="8">
        <v>308237.40999999997</v>
      </c>
      <c r="I94" s="8">
        <v>186569.38</v>
      </c>
      <c r="J94" s="8">
        <v>208957.7</v>
      </c>
      <c r="K94" s="8">
        <v>208957.7</v>
      </c>
      <c r="L94" s="8">
        <v>234032.63</v>
      </c>
      <c r="M94" s="8">
        <v>234032.63</v>
      </c>
      <c r="N94" s="8">
        <v>262116.54</v>
      </c>
      <c r="O94" s="8">
        <v>262116.54</v>
      </c>
      <c r="P94" s="39">
        <v>111.4</v>
      </c>
      <c r="Q94" s="23"/>
    </row>
    <row r="95" spans="1:17" ht="22.5" x14ac:dyDescent="0.2">
      <c r="A95" s="3" t="s">
        <v>11</v>
      </c>
      <c r="B95" s="3" t="s">
        <v>1</v>
      </c>
      <c r="C95" s="4" t="s">
        <v>192</v>
      </c>
      <c r="D95" s="9" t="s">
        <v>193</v>
      </c>
      <c r="E95" s="3" t="s">
        <v>194</v>
      </c>
      <c r="F95" s="8">
        <v>1344.79</v>
      </c>
      <c r="G95" s="8">
        <v>980.7</v>
      </c>
      <c r="H95" s="8">
        <v>1498.1</v>
      </c>
      <c r="I95" s="8">
        <v>931.99</v>
      </c>
      <c r="J95" s="8">
        <v>1052.3399999999999</v>
      </c>
      <c r="K95" s="8">
        <v>1052.3399999999999</v>
      </c>
      <c r="L95" s="8">
        <v>1184.57</v>
      </c>
      <c r="M95" s="8">
        <v>1184.57</v>
      </c>
      <c r="N95" s="8">
        <v>1330.76</v>
      </c>
      <c r="O95" s="8">
        <v>1330.76</v>
      </c>
      <c r="P95" s="39">
        <v>95.03</v>
      </c>
      <c r="Q95" s="23"/>
    </row>
    <row r="96" spans="1:17" ht="22.5" x14ac:dyDescent="0.2">
      <c r="A96" s="3" t="s">
        <v>11</v>
      </c>
      <c r="B96" s="3" t="s">
        <v>1</v>
      </c>
      <c r="C96" s="4" t="s">
        <v>195</v>
      </c>
      <c r="D96" s="9" t="s">
        <v>196</v>
      </c>
      <c r="E96" s="3" t="s">
        <v>61</v>
      </c>
      <c r="F96" s="8">
        <v>272264.7</v>
      </c>
      <c r="G96" s="8">
        <v>202928.1</v>
      </c>
      <c r="H96" s="8">
        <v>303302.88</v>
      </c>
      <c r="I96" s="8">
        <v>226061.9</v>
      </c>
      <c r="J96" s="8">
        <v>253189.33</v>
      </c>
      <c r="K96" s="8">
        <v>253189.33</v>
      </c>
      <c r="L96" s="8">
        <v>283572.05</v>
      </c>
      <c r="M96" s="8">
        <v>283572.05</v>
      </c>
      <c r="N96" s="8">
        <v>317600.7</v>
      </c>
      <c r="O96" s="8">
        <v>317600.7</v>
      </c>
      <c r="P96" s="39">
        <v>111.4</v>
      </c>
      <c r="Q96" s="23"/>
    </row>
    <row r="97" spans="1:17" ht="22.5" x14ac:dyDescent="0.2">
      <c r="A97" s="3" t="s">
        <v>11</v>
      </c>
      <c r="B97" s="3" t="s">
        <v>1</v>
      </c>
      <c r="C97" s="4" t="s">
        <v>197</v>
      </c>
      <c r="D97" s="9" t="s">
        <v>198</v>
      </c>
      <c r="E97" s="3" t="s">
        <v>61</v>
      </c>
      <c r="F97" s="8">
        <v>257360.59</v>
      </c>
      <c r="G97" s="8">
        <v>198382.3</v>
      </c>
      <c r="H97" s="8">
        <v>286699.7</v>
      </c>
      <c r="I97" s="8">
        <v>220997.88</v>
      </c>
      <c r="J97" s="8">
        <v>247517.63</v>
      </c>
      <c r="K97" s="8">
        <v>247517.63</v>
      </c>
      <c r="L97" s="8">
        <v>277219.74</v>
      </c>
      <c r="M97" s="8">
        <v>277219.74</v>
      </c>
      <c r="N97" s="8">
        <v>310486.11</v>
      </c>
      <c r="O97" s="8">
        <v>310486.11</v>
      </c>
      <c r="P97" s="39">
        <v>111.4</v>
      </c>
      <c r="Q97" s="23"/>
    </row>
    <row r="98" spans="1:17" ht="22.5" x14ac:dyDescent="0.2">
      <c r="A98" s="3" t="s">
        <v>11</v>
      </c>
      <c r="B98" s="3" t="s">
        <v>1</v>
      </c>
      <c r="C98" s="4" t="s">
        <v>199</v>
      </c>
      <c r="D98" s="9" t="s">
        <v>200</v>
      </c>
      <c r="E98" s="3" t="s">
        <v>61</v>
      </c>
      <c r="F98" s="8">
        <v>14904.11</v>
      </c>
      <c r="G98" s="8">
        <f>G96-G97</f>
        <v>4545.8000000000175</v>
      </c>
      <c r="H98" s="8">
        <f t="shared" ref="H98:I98" si="0">H96-H97</f>
        <v>16603.179999999993</v>
      </c>
      <c r="I98" s="8">
        <f t="shared" si="0"/>
        <v>5064.0199999999895</v>
      </c>
      <c r="J98" s="8">
        <v>18462.740000000002</v>
      </c>
      <c r="K98" s="8">
        <v>18462.740000000002</v>
      </c>
      <c r="L98" s="8">
        <v>20530.560000000001</v>
      </c>
      <c r="M98" s="8">
        <v>20530.560000000001</v>
      </c>
      <c r="N98" s="8"/>
      <c r="O98" s="8"/>
      <c r="P98" s="39">
        <v>111.4</v>
      </c>
    </row>
    <row r="99" spans="1:17" x14ac:dyDescent="0.2">
      <c r="A99" s="3"/>
      <c r="B99" s="3"/>
      <c r="C99" s="4" t="s">
        <v>201</v>
      </c>
      <c r="D99" s="5" t="s">
        <v>202</v>
      </c>
      <c r="E99" s="3"/>
      <c r="F99" s="8"/>
      <c r="G99" s="8"/>
      <c r="H99" s="8"/>
      <c r="I99" s="8"/>
      <c r="J99" s="8"/>
      <c r="K99" s="8"/>
      <c r="L99" s="8"/>
      <c r="M99" s="8"/>
      <c r="N99" s="8"/>
      <c r="O99" s="8"/>
      <c r="P99" s="39"/>
    </row>
    <row r="100" spans="1:17" ht="22.5" x14ac:dyDescent="0.2">
      <c r="A100" s="3" t="s">
        <v>11</v>
      </c>
      <c r="B100" s="3" t="s">
        <v>1</v>
      </c>
      <c r="C100" s="4" t="s">
        <v>203</v>
      </c>
      <c r="D100" s="9" t="s">
        <v>204</v>
      </c>
      <c r="E100" s="3" t="s">
        <v>61</v>
      </c>
      <c r="F100" s="8">
        <v>35518.9</v>
      </c>
      <c r="G100" s="8">
        <v>30705.5</v>
      </c>
      <c r="H100" s="8">
        <v>36876.400000000001</v>
      </c>
      <c r="I100" s="8">
        <v>32800</v>
      </c>
      <c r="J100" s="8">
        <v>32950</v>
      </c>
      <c r="K100" s="8">
        <v>33000</v>
      </c>
      <c r="L100" s="8">
        <v>35191.199999999997</v>
      </c>
      <c r="M100" s="8">
        <v>35191.199999999997</v>
      </c>
      <c r="N100" s="8">
        <v>35838</v>
      </c>
      <c r="O100" s="8">
        <v>35838</v>
      </c>
      <c r="P100" s="39">
        <v>106.82</v>
      </c>
      <c r="Q100" s="23"/>
    </row>
    <row r="101" spans="1:17" ht="22.5" x14ac:dyDescent="0.2">
      <c r="A101" s="3" t="s">
        <v>11</v>
      </c>
      <c r="B101" s="3" t="s">
        <v>1</v>
      </c>
      <c r="C101" s="4" t="s">
        <v>205</v>
      </c>
      <c r="D101" s="9" t="s">
        <v>206</v>
      </c>
      <c r="E101" s="3" t="s">
        <v>25</v>
      </c>
      <c r="F101" s="8">
        <v>438.1</v>
      </c>
      <c r="G101" s="8">
        <v>435.5</v>
      </c>
      <c r="H101" s="8">
        <v>540</v>
      </c>
      <c r="I101" s="8">
        <v>436</v>
      </c>
      <c r="J101" s="8">
        <v>437</v>
      </c>
      <c r="K101" s="8">
        <v>437</v>
      </c>
      <c r="L101" s="8">
        <v>438</v>
      </c>
      <c r="M101" s="8">
        <v>438</v>
      </c>
      <c r="N101" s="8">
        <v>439</v>
      </c>
      <c r="O101" s="8">
        <v>439</v>
      </c>
      <c r="P101" s="39">
        <v>100.11</v>
      </c>
      <c r="Q101" s="23"/>
    </row>
    <row r="102" spans="1:17" x14ac:dyDescent="0.2">
      <c r="A102" s="3"/>
      <c r="B102" s="3"/>
      <c r="C102" s="4" t="s">
        <v>207</v>
      </c>
      <c r="D102" s="5" t="s">
        <v>208</v>
      </c>
      <c r="E102" s="3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39"/>
    </row>
    <row r="103" spans="1:17" ht="22.5" x14ac:dyDescent="0.2">
      <c r="A103" s="3" t="s">
        <v>11</v>
      </c>
      <c r="B103" s="3" t="s">
        <v>1</v>
      </c>
      <c r="C103" s="4" t="s">
        <v>209</v>
      </c>
      <c r="D103" s="9" t="s">
        <v>210</v>
      </c>
      <c r="E103" s="3" t="s">
        <v>61</v>
      </c>
      <c r="F103" s="8">
        <v>20752</v>
      </c>
      <c r="G103" s="8">
        <v>14350</v>
      </c>
      <c r="H103" s="8">
        <v>21407</v>
      </c>
      <c r="I103" s="8">
        <v>14000</v>
      </c>
      <c r="J103" s="8">
        <v>16500</v>
      </c>
      <c r="K103" s="8">
        <v>16500</v>
      </c>
      <c r="L103" s="8">
        <v>18000</v>
      </c>
      <c r="M103" s="8">
        <v>18000</v>
      </c>
      <c r="N103" s="8">
        <v>18000</v>
      </c>
      <c r="O103" s="8">
        <v>18000</v>
      </c>
      <c r="P103" s="39">
        <v>97.56</v>
      </c>
      <c r="Q103" s="23"/>
    </row>
    <row r="104" spans="1:17" x14ac:dyDescent="0.2">
      <c r="A104" s="3"/>
      <c r="B104" s="3"/>
      <c r="C104" s="4" t="s">
        <v>211</v>
      </c>
      <c r="D104" s="5" t="s">
        <v>212</v>
      </c>
      <c r="E104" s="3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39"/>
    </row>
    <row r="105" spans="1:17" x14ac:dyDescent="0.2">
      <c r="A105" s="3" t="s">
        <v>11</v>
      </c>
      <c r="B105" s="3" t="s">
        <v>1</v>
      </c>
      <c r="C105" s="4" t="s">
        <v>213</v>
      </c>
      <c r="D105" s="9" t="s">
        <v>214</v>
      </c>
      <c r="E105" s="3" t="s">
        <v>61</v>
      </c>
      <c r="F105" s="8">
        <v>1687998.71</v>
      </c>
      <c r="G105" s="8">
        <v>1617279.6</v>
      </c>
      <c r="H105" s="8">
        <v>1988631.28</v>
      </c>
      <c r="I105" s="8">
        <v>1783124.2</v>
      </c>
      <c r="J105" s="8">
        <v>1908533.7</v>
      </c>
      <c r="K105" s="8">
        <v>1936107.3</v>
      </c>
      <c r="L105" s="8">
        <v>2036902.4</v>
      </c>
      <c r="M105" s="8">
        <v>2096328.2</v>
      </c>
      <c r="N105" s="8">
        <v>2165644.5</v>
      </c>
      <c r="O105" s="8">
        <v>2267620.9</v>
      </c>
      <c r="P105" s="39">
        <v>110.25</v>
      </c>
      <c r="Q105" s="23"/>
    </row>
    <row r="106" spans="1:17" ht="22.5" x14ac:dyDescent="0.2">
      <c r="A106" s="3" t="s">
        <v>11</v>
      </c>
      <c r="B106" s="3" t="s">
        <v>1</v>
      </c>
      <c r="C106" s="4" t="s">
        <v>215</v>
      </c>
      <c r="D106" s="9" t="s">
        <v>216</v>
      </c>
      <c r="E106" s="3" t="s">
        <v>37</v>
      </c>
      <c r="F106" s="8">
        <v>115.5</v>
      </c>
      <c r="G106" s="8">
        <v>110.6</v>
      </c>
      <c r="H106" s="8">
        <v>112.2</v>
      </c>
      <c r="I106" s="8">
        <v>104.5</v>
      </c>
      <c r="J106" s="8">
        <v>102.3</v>
      </c>
      <c r="K106" s="8">
        <v>103.8</v>
      </c>
      <c r="L106" s="8">
        <v>102</v>
      </c>
      <c r="M106" s="8">
        <v>103.5</v>
      </c>
      <c r="N106" s="8">
        <v>101.5</v>
      </c>
      <c r="O106" s="8">
        <v>103.3</v>
      </c>
      <c r="P106" s="39">
        <v>94.48</v>
      </c>
      <c r="Q106" s="23"/>
    </row>
    <row r="107" spans="1:17" x14ac:dyDescent="0.2">
      <c r="A107" s="3" t="s">
        <v>11</v>
      </c>
      <c r="B107" s="3" t="s">
        <v>1</v>
      </c>
      <c r="C107" s="4" t="s">
        <v>217</v>
      </c>
      <c r="D107" s="9" t="s">
        <v>218</v>
      </c>
      <c r="E107" s="3" t="s">
        <v>61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39"/>
    </row>
    <row r="108" spans="1:17" ht="22.5" x14ac:dyDescent="0.2">
      <c r="A108" s="3" t="s">
        <v>11</v>
      </c>
      <c r="B108" s="3" t="s">
        <v>1</v>
      </c>
      <c r="C108" s="4" t="s">
        <v>219</v>
      </c>
      <c r="D108" s="9" t="s">
        <v>220</v>
      </c>
      <c r="E108" s="3" t="s">
        <v>37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39"/>
    </row>
    <row r="109" spans="1:17" x14ac:dyDescent="0.2">
      <c r="A109" s="3" t="s">
        <v>11</v>
      </c>
      <c r="B109" s="3" t="s">
        <v>1</v>
      </c>
      <c r="C109" s="4" t="s">
        <v>221</v>
      </c>
      <c r="D109" s="9" t="s">
        <v>222</v>
      </c>
      <c r="E109" s="3" t="s">
        <v>61</v>
      </c>
      <c r="F109" s="8">
        <v>40711.230000000003</v>
      </c>
      <c r="G109" s="8">
        <v>35308</v>
      </c>
      <c r="H109" s="8">
        <v>43689.34</v>
      </c>
      <c r="I109" s="8">
        <v>37540</v>
      </c>
      <c r="J109" s="8">
        <v>39980</v>
      </c>
      <c r="K109" s="8">
        <v>40960</v>
      </c>
      <c r="L109" s="8">
        <v>42170</v>
      </c>
      <c r="M109" s="8">
        <v>44040</v>
      </c>
      <c r="N109" s="8">
        <v>44530</v>
      </c>
      <c r="O109" s="8">
        <v>47410</v>
      </c>
      <c r="P109" s="39">
        <v>106.32</v>
      </c>
      <c r="Q109" s="23"/>
    </row>
    <row r="110" spans="1:17" ht="22.5" x14ac:dyDescent="0.2">
      <c r="A110" s="3" t="s">
        <v>11</v>
      </c>
      <c r="B110" s="3" t="s">
        <v>1</v>
      </c>
      <c r="C110" s="4" t="s">
        <v>223</v>
      </c>
      <c r="D110" s="9" t="s">
        <v>224</v>
      </c>
      <c r="E110" s="3" t="s">
        <v>37</v>
      </c>
      <c r="F110" s="8">
        <v>104.7</v>
      </c>
      <c r="G110" s="8">
        <v>89.7</v>
      </c>
      <c r="H110" s="8">
        <v>102.4</v>
      </c>
      <c r="I110" s="8">
        <v>100.8</v>
      </c>
      <c r="J110" s="8">
        <v>101.8</v>
      </c>
      <c r="K110" s="8">
        <v>104.3</v>
      </c>
      <c r="L110" s="8">
        <v>100.8</v>
      </c>
      <c r="M110" s="8">
        <v>102.8</v>
      </c>
      <c r="N110" s="8">
        <v>100.8</v>
      </c>
      <c r="O110" s="8">
        <v>102.8</v>
      </c>
      <c r="P110" s="39">
        <v>112.37</v>
      </c>
      <c r="Q110" s="23"/>
    </row>
    <row r="111" spans="1:17" ht="22.5" hidden="1" x14ac:dyDescent="0.2">
      <c r="A111" s="3" t="s">
        <v>11</v>
      </c>
      <c r="B111" s="3" t="s">
        <v>1</v>
      </c>
      <c r="C111" s="4" t="s">
        <v>225</v>
      </c>
      <c r="D111" s="11" t="s">
        <v>226</v>
      </c>
      <c r="E111" s="3" t="s">
        <v>61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39"/>
      <c r="Q111" s="23"/>
    </row>
    <row r="112" spans="1:17" ht="33.75" hidden="1" x14ac:dyDescent="0.2">
      <c r="A112" s="3" t="s">
        <v>11</v>
      </c>
      <c r="B112" s="3" t="s">
        <v>1</v>
      </c>
      <c r="C112" s="4" t="s">
        <v>227</v>
      </c>
      <c r="D112" s="11" t="s">
        <v>228</v>
      </c>
      <c r="E112" s="3" t="s">
        <v>37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39"/>
      <c r="Q112" s="23"/>
    </row>
    <row r="113" spans="1:17" x14ac:dyDescent="0.2">
      <c r="A113" s="3"/>
      <c r="B113" s="3"/>
      <c r="C113" s="4" t="s">
        <v>229</v>
      </c>
      <c r="D113" s="5" t="s">
        <v>230</v>
      </c>
      <c r="E113" s="3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39"/>
      <c r="Q113" s="23"/>
    </row>
    <row r="114" spans="1:17" x14ac:dyDescent="0.2">
      <c r="A114" s="3" t="s">
        <v>11</v>
      </c>
      <c r="B114" s="3" t="s">
        <v>1</v>
      </c>
      <c r="C114" s="4" t="s">
        <v>231</v>
      </c>
      <c r="D114" s="9" t="s">
        <v>232</v>
      </c>
      <c r="E114" s="3" t="s">
        <v>61</v>
      </c>
      <c r="F114" s="8">
        <v>398857.87</v>
      </c>
      <c r="G114" s="8">
        <v>364507</v>
      </c>
      <c r="H114" s="8">
        <v>436885.98</v>
      </c>
      <c r="I114" s="8">
        <v>394752</v>
      </c>
      <c r="J114" s="8">
        <v>424329</v>
      </c>
      <c r="K114" s="8">
        <v>426637</v>
      </c>
      <c r="L114" s="8">
        <v>457246</v>
      </c>
      <c r="M114" s="8">
        <v>461447</v>
      </c>
      <c r="N114" s="8">
        <v>494273</v>
      </c>
      <c r="O114" s="8">
        <v>496308</v>
      </c>
      <c r="P114" s="39">
        <v>108.3</v>
      </c>
      <c r="Q114" s="23"/>
    </row>
    <row r="115" spans="1:17" ht="22.5" x14ac:dyDescent="0.2">
      <c r="A115" s="3" t="s">
        <v>11</v>
      </c>
      <c r="B115" s="3" t="s">
        <v>1</v>
      </c>
      <c r="C115" s="4" t="s">
        <v>233</v>
      </c>
      <c r="D115" s="9" t="s">
        <v>234</v>
      </c>
      <c r="E115" s="3" t="s">
        <v>37</v>
      </c>
      <c r="F115" s="8">
        <v>104.98</v>
      </c>
      <c r="G115" s="8">
        <v>95.9</v>
      </c>
      <c r="H115" s="8">
        <v>100.49</v>
      </c>
      <c r="I115" s="8">
        <v>99.9</v>
      </c>
      <c r="J115" s="8">
        <v>100.1</v>
      </c>
      <c r="K115" s="8">
        <v>100.6</v>
      </c>
      <c r="L115" s="8">
        <v>100.2</v>
      </c>
      <c r="M115" s="8">
        <v>101.2</v>
      </c>
      <c r="N115" s="8">
        <v>101.5</v>
      </c>
      <c r="O115" s="8">
        <v>100.9</v>
      </c>
      <c r="P115" s="39">
        <v>104.17</v>
      </c>
      <c r="Q115" s="23"/>
    </row>
    <row r="116" spans="1:17" ht="22.5" x14ac:dyDescent="0.2">
      <c r="A116" s="3" t="s">
        <v>11</v>
      </c>
      <c r="B116" s="3" t="s">
        <v>1</v>
      </c>
      <c r="C116" s="4" t="s">
        <v>235</v>
      </c>
      <c r="D116" s="11" t="s">
        <v>236</v>
      </c>
      <c r="E116" s="3" t="s">
        <v>61</v>
      </c>
      <c r="F116" s="8">
        <v>447.71</v>
      </c>
      <c r="G116" s="8">
        <v>472.4</v>
      </c>
      <c r="H116" s="8">
        <v>488</v>
      </c>
      <c r="I116" s="8">
        <v>695.7</v>
      </c>
      <c r="J116" s="8">
        <v>728.9</v>
      </c>
      <c r="K116" s="8">
        <v>796.3</v>
      </c>
      <c r="L116" s="8">
        <v>897.2</v>
      </c>
      <c r="M116" s="8">
        <v>909.7</v>
      </c>
      <c r="N116" s="8">
        <v>1071.5</v>
      </c>
      <c r="O116" s="8">
        <v>1104.2</v>
      </c>
      <c r="P116" s="39">
        <v>147.27000000000001</v>
      </c>
      <c r="Q116" s="23"/>
    </row>
    <row r="117" spans="1:17" x14ac:dyDescent="0.2">
      <c r="A117" s="3"/>
      <c r="B117" s="3"/>
      <c r="C117" s="4"/>
      <c r="D117" s="5" t="s">
        <v>237</v>
      </c>
      <c r="E117" s="3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39"/>
      <c r="Q117" s="23"/>
    </row>
    <row r="118" spans="1:17" ht="67.5" x14ac:dyDescent="0.2">
      <c r="A118" s="3" t="s">
        <v>11</v>
      </c>
      <c r="B118" s="3" t="s">
        <v>1</v>
      </c>
      <c r="C118" s="4" t="s">
        <v>238</v>
      </c>
      <c r="D118" s="9" t="s">
        <v>239</v>
      </c>
      <c r="E118" s="3" t="s">
        <v>14</v>
      </c>
      <c r="F118" s="10">
        <v>940</v>
      </c>
      <c r="G118" s="10">
        <v>943</v>
      </c>
      <c r="H118" s="10">
        <v>1019</v>
      </c>
      <c r="I118" s="10">
        <v>943</v>
      </c>
      <c r="J118" s="10">
        <v>1051</v>
      </c>
      <c r="K118" s="10">
        <v>1051</v>
      </c>
      <c r="L118" s="10">
        <v>1051</v>
      </c>
      <c r="M118" s="10">
        <v>1051</v>
      </c>
      <c r="N118" s="10">
        <v>1051</v>
      </c>
      <c r="O118" s="10">
        <v>1051</v>
      </c>
      <c r="P118" s="39">
        <v>100</v>
      </c>
      <c r="Q118" s="23"/>
    </row>
    <row r="119" spans="1:17" ht="22.5" x14ac:dyDescent="0.2">
      <c r="A119" s="3"/>
      <c r="B119" s="3"/>
      <c r="C119" s="4"/>
      <c r="D119" s="9" t="s">
        <v>240</v>
      </c>
      <c r="E119" s="3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39"/>
      <c r="Q119" s="23"/>
    </row>
    <row r="120" spans="1:17" x14ac:dyDescent="0.2">
      <c r="A120" s="3"/>
      <c r="B120" s="3"/>
      <c r="C120" s="4" t="s">
        <v>241</v>
      </c>
      <c r="D120" s="5" t="s">
        <v>242</v>
      </c>
      <c r="E120" s="3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39"/>
      <c r="Q120" s="23"/>
    </row>
    <row r="121" spans="1:17" ht="33.75" x14ac:dyDescent="0.2">
      <c r="A121" s="3" t="s">
        <v>11</v>
      </c>
      <c r="B121" s="3" t="s">
        <v>1</v>
      </c>
      <c r="C121" s="4" t="s">
        <v>243</v>
      </c>
      <c r="D121" s="9" t="s">
        <v>244</v>
      </c>
      <c r="E121" s="3" t="s">
        <v>245</v>
      </c>
      <c r="F121" s="8">
        <v>430.1</v>
      </c>
      <c r="G121" s="8">
        <v>471.8</v>
      </c>
      <c r="H121" s="8">
        <v>430.1</v>
      </c>
      <c r="I121" s="8">
        <v>437.2</v>
      </c>
      <c r="J121" s="8">
        <v>437.2</v>
      </c>
      <c r="K121" s="8">
        <v>437.2</v>
      </c>
      <c r="L121" s="8">
        <v>437.2</v>
      </c>
      <c r="M121" s="8">
        <v>437.2</v>
      </c>
      <c r="N121" s="8">
        <v>437.2</v>
      </c>
      <c r="O121" s="8">
        <v>437.2</v>
      </c>
      <c r="P121" s="39">
        <v>92.67</v>
      </c>
      <c r="Q121" s="23"/>
    </row>
    <row r="122" spans="1:17" ht="45" x14ac:dyDescent="0.2">
      <c r="A122" s="3" t="s">
        <v>11</v>
      </c>
      <c r="B122" s="3" t="s">
        <v>1</v>
      </c>
      <c r="C122" s="4" t="s">
        <v>246</v>
      </c>
      <c r="D122" s="9" t="s">
        <v>247</v>
      </c>
      <c r="E122" s="3" t="s">
        <v>248</v>
      </c>
      <c r="F122" s="8">
        <v>0.55000000000000004</v>
      </c>
      <c r="G122" s="8">
        <v>0.5</v>
      </c>
      <c r="H122" s="8">
        <v>0.55000000000000004</v>
      </c>
      <c r="I122" s="8">
        <v>0.42</v>
      </c>
      <c r="J122" s="8">
        <v>1</v>
      </c>
      <c r="K122" s="8">
        <v>1</v>
      </c>
      <c r="L122" s="8">
        <v>1</v>
      </c>
      <c r="M122" s="8">
        <v>1</v>
      </c>
      <c r="N122" s="8">
        <v>1</v>
      </c>
      <c r="O122" s="8">
        <v>1</v>
      </c>
      <c r="P122" s="39">
        <v>84</v>
      </c>
      <c r="Q122" s="23"/>
    </row>
    <row r="123" spans="1:17" x14ac:dyDescent="0.2">
      <c r="A123" s="3"/>
      <c r="B123" s="3"/>
      <c r="C123" s="4" t="s">
        <v>249</v>
      </c>
      <c r="D123" s="5" t="s">
        <v>250</v>
      </c>
      <c r="E123" s="3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39"/>
      <c r="Q123" s="23"/>
    </row>
    <row r="124" spans="1:17" ht="22.5" x14ac:dyDescent="0.2">
      <c r="A124" s="3" t="s">
        <v>11</v>
      </c>
      <c r="B124" s="3" t="s">
        <v>1</v>
      </c>
      <c r="C124" s="4" t="s">
        <v>251</v>
      </c>
      <c r="D124" s="9" t="s">
        <v>252</v>
      </c>
      <c r="E124" s="3" t="s">
        <v>14</v>
      </c>
      <c r="F124" s="10">
        <v>43</v>
      </c>
      <c r="G124" s="10">
        <v>35</v>
      </c>
      <c r="H124" s="10">
        <v>43</v>
      </c>
      <c r="I124" s="10">
        <v>36</v>
      </c>
      <c r="J124" s="10">
        <v>36</v>
      </c>
      <c r="K124" s="10">
        <v>37</v>
      </c>
      <c r="L124" s="10">
        <v>37</v>
      </c>
      <c r="M124" s="10">
        <v>38</v>
      </c>
      <c r="N124" s="10">
        <v>38</v>
      </c>
      <c r="O124" s="10">
        <v>39</v>
      </c>
      <c r="P124" s="39">
        <v>102.86</v>
      </c>
      <c r="Q124" s="23"/>
    </row>
    <row r="125" spans="1:17" x14ac:dyDescent="0.2">
      <c r="A125" s="3"/>
      <c r="B125" s="3"/>
      <c r="C125" s="4" t="s">
        <v>253</v>
      </c>
      <c r="D125" s="5" t="s">
        <v>254</v>
      </c>
      <c r="E125" s="3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39"/>
      <c r="Q125" s="23"/>
    </row>
    <row r="126" spans="1:17" ht="22.5" x14ac:dyDescent="0.2">
      <c r="A126" s="3" t="s">
        <v>11</v>
      </c>
      <c r="B126" s="3" t="s">
        <v>1</v>
      </c>
      <c r="C126" s="4" t="s">
        <v>255</v>
      </c>
      <c r="D126" s="9" t="s">
        <v>256</v>
      </c>
      <c r="E126" s="3" t="s">
        <v>14</v>
      </c>
      <c r="F126" s="10">
        <v>34</v>
      </c>
      <c r="G126" s="10">
        <v>34</v>
      </c>
      <c r="H126" s="10">
        <v>34</v>
      </c>
      <c r="I126" s="10">
        <v>34</v>
      </c>
      <c r="J126" s="10">
        <v>34</v>
      </c>
      <c r="K126" s="10">
        <v>34</v>
      </c>
      <c r="L126" s="10">
        <v>34</v>
      </c>
      <c r="M126" s="10">
        <v>34</v>
      </c>
      <c r="N126" s="10">
        <v>34</v>
      </c>
      <c r="O126" s="10">
        <v>34</v>
      </c>
      <c r="P126" s="39">
        <v>100</v>
      </c>
      <c r="Q126" s="23"/>
    </row>
    <row r="127" spans="1:17" ht="33.75" x14ac:dyDescent="0.2">
      <c r="A127" s="3" t="s">
        <v>11</v>
      </c>
      <c r="B127" s="3" t="s">
        <v>1</v>
      </c>
      <c r="C127" s="4" t="s">
        <v>257</v>
      </c>
      <c r="D127" s="9" t="s">
        <v>258</v>
      </c>
      <c r="E127" s="3" t="s">
        <v>175</v>
      </c>
      <c r="F127" s="10">
        <v>162</v>
      </c>
      <c r="G127" s="10">
        <v>164</v>
      </c>
      <c r="H127" s="10">
        <v>162</v>
      </c>
      <c r="I127" s="10">
        <v>162</v>
      </c>
      <c r="J127" s="10">
        <v>162</v>
      </c>
      <c r="K127" s="10">
        <v>162</v>
      </c>
      <c r="L127" s="10">
        <v>162</v>
      </c>
      <c r="M127" s="10">
        <v>162</v>
      </c>
      <c r="N127" s="10">
        <v>162</v>
      </c>
      <c r="O127" s="10">
        <v>162</v>
      </c>
      <c r="P127" s="39">
        <v>98.78</v>
      </c>
      <c r="Q127" s="23"/>
    </row>
    <row r="128" spans="1:17" x14ac:dyDescent="0.2">
      <c r="A128" s="3"/>
      <c r="B128" s="3"/>
      <c r="C128" s="4" t="s">
        <v>259</v>
      </c>
      <c r="D128" s="5" t="s">
        <v>260</v>
      </c>
      <c r="E128" s="3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39"/>
      <c r="Q128" s="23"/>
    </row>
    <row r="129" spans="1:17" ht="33.75" x14ac:dyDescent="0.2">
      <c r="A129" s="3" t="s">
        <v>32</v>
      </c>
      <c r="B129" s="3" t="s">
        <v>1</v>
      </c>
      <c r="C129" s="4" t="s">
        <v>261</v>
      </c>
      <c r="D129" s="9" t="s">
        <v>262</v>
      </c>
      <c r="E129" s="3" t="s">
        <v>14</v>
      </c>
      <c r="F129" s="10">
        <v>2455</v>
      </c>
      <c r="G129" s="10">
        <v>3521</v>
      </c>
      <c r="H129" s="10">
        <v>2460</v>
      </c>
      <c r="I129" s="38">
        <v>3394</v>
      </c>
      <c r="J129" s="38"/>
      <c r="K129" s="38"/>
      <c r="L129" s="38"/>
      <c r="M129" s="38"/>
      <c r="N129" s="38"/>
      <c r="O129" s="38"/>
      <c r="P129" s="40">
        <v>96.39</v>
      </c>
      <c r="Q129" s="23"/>
    </row>
    <row r="130" spans="1:17" ht="33.75" x14ac:dyDescent="0.2">
      <c r="A130" s="3" t="s">
        <v>11</v>
      </c>
      <c r="B130" s="3" t="s">
        <v>1</v>
      </c>
      <c r="C130" s="4" t="s">
        <v>263</v>
      </c>
      <c r="D130" s="9" t="s">
        <v>264</v>
      </c>
      <c r="E130" s="3" t="s">
        <v>14</v>
      </c>
      <c r="F130" s="10">
        <v>2455</v>
      </c>
      <c r="G130" s="10">
        <v>3521</v>
      </c>
      <c r="H130" s="10">
        <v>2460</v>
      </c>
      <c r="I130" s="10">
        <v>3394</v>
      </c>
      <c r="J130" s="10">
        <v>3394</v>
      </c>
      <c r="K130" s="10">
        <v>3394</v>
      </c>
      <c r="L130" s="10">
        <v>3394</v>
      </c>
      <c r="M130" s="10">
        <v>3394</v>
      </c>
      <c r="N130" s="10">
        <v>3394</v>
      </c>
      <c r="O130" s="10">
        <v>3394</v>
      </c>
      <c r="P130" s="39">
        <v>96.39</v>
      </c>
      <c r="Q130" s="23"/>
    </row>
    <row r="131" spans="1:17" ht="22.5" x14ac:dyDescent="0.2">
      <c r="A131" s="3" t="s">
        <v>32</v>
      </c>
      <c r="B131" s="3" t="s">
        <v>1</v>
      </c>
      <c r="C131" s="4" t="s">
        <v>265</v>
      </c>
      <c r="D131" s="9" t="s">
        <v>266</v>
      </c>
      <c r="E131" s="3" t="s">
        <v>14</v>
      </c>
      <c r="F131" s="10">
        <v>9325</v>
      </c>
      <c r="G131" s="10">
        <v>8841</v>
      </c>
      <c r="H131" s="10"/>
      <c r="I131" s="38">
        <v>8503</v>
      </c>
      <c r="J131" s="38"/>
      <c r="K131" s="38"/>
      <c r="L131" s="38"/>
      <c r="M131" s="38"/>
      <c r="N131" s="38"/>
      <c r="O131" s="38"/>
      <c r="P131" s="40">
        <v>96.18</v>
      </c>
      <c r="Q131" s="23"/>
    </row>
    <row r="132" spans="1:17" ht="56.25" x14ac:dyDescent="0.2">
      <c r="A132" s="3" t="s">
        <v>11</v>
      </c>
      <c r="B132" s="3" t="s">
        <v>1</v>
      </c>
      <c r="C132" s="4" t="s">
        <v>267</v>
      </c>
      <c r="D132" s="11" t="s">
        <v>268</v>
      </c>
      <c r="E132" s="3" t="s">
        <v>14</v>
      </c>
      <c r="F132" s="10">
        <v>190</v>
      </c>
      <c r="G132" s="10">
        <v>355</v>
      </c>
      <c r="H132" s="10">
        <v>190</v>
      </c>
      <c r="I132" s="10">
        <v>232</v>
      </c>
      <c r="J132" s="10"/>
      <c r="K132" s="10"/>
      <c r="L132" s="10"/>
      <c r="M132" s="10"/>
      <c r="N132" s="10"/>
      <c r="O132" s="10"/>
      <c r="P132" s="39">
        <v>65.349999999999994</v>
      </c>
      <c r="Q132" s="23"/>
    </row>
    <row r="133" spans="1:17" ht="45" x14ac:dyDescent="0.2">
      <c r="A133" s="3" t="s">
        <v>11</v>
      </c>
      <c r="B133" s="3" t="s">
        <v>1</v>
      </c>
      <c r="C133" s="4" t="s">
        <v>269</v>
      </c>
      <c r="D133" s="9" t="s">
        <v>270</v>
      </c>
      <c r="E133" s="3" t="s">
        <v>14</v>
      </c>
      <c r="F133" s="10">
        <v>4808</v>
      </c>
      <c r="G133" s="10">
        <v>4844</v>
      </c>
      <c r="H133" s="10">
        <v>4903</v>
      </c>
      <c r="I133" s="10">
        <v>4930</v>
      </c>
      <c r="J133" s="10">
        <v>4930</v>
      </c>
      <c r="K133" s="10">
        <v>4930</v>
      </c>
      <c r="L133" s="10">
        <v>4930</v>
      </c>
      <c r="M133" s="10">
        <v>4930</v>
      </c>
      <c r="N133" s="10">
        <v>4930</v>
      </c>
      <c r="O133" s="10">
        <v>4930</v>
      </c>
      <c r="P133" s="39">
        <v>101.78</v>
      </c>
      <c r="Q133" s="23"/>
    </row>
    <row r="134" spans="1:17" ht="33.75" x14ac:dyDescent="0.2">
      <c r="A134" s="3" t="s">
        <v>32</v>
      </c>
      <c r="B134" s="3" t="s">
        <v>1</v>
      </c>
      <c r="C134" s="4" t="s">
        <v>271</v>
      </c>
      <c r="D134" s="9" t="s">
        <v>272</v>
      </c>
      <c r="E134" s="3" t="s">
        <v>61</v>
      </c>
      <c r="F134" s="8">
        <v>74606.100000000006</v>
      </c>
      <c r="G134" s="8">
        <v>62931.5</v>
      </c>
      <c r="H134" s="8"/>
      <c r="I134" s="37">
        <v>64902.400000000001</v>
      </c>
      <c r="J134" s="37"/>
      <c r="K134" s="37"/>
      <c r="L134" s="37"/>
      <c r="M134" s="37"/>
      <c r="N134" s="37"/>
      <c r="O134" s="37"/>
      <c r="P134" s="40">
        <v>103.13</v>
      </c>
      <c r="Q134" s="23"/>
    </row>
    <row r="135" spans="1:17" ht="56.25" x14ac:dyDescent="0.2">
      <c r="A135" s="3" t="s">
        <v>32</v>
      </c>
      <c r="B135" s="3" t="s">
        <v>1</v>
      </c>
      <c r="C135" s="4" t="s">
        <v>273</v>
      </c>
      <c r="D135" s="11" t="s">
        <v>274</v>
      </c>
      <c r="E135" s="3" t="s">
        <v>61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39"/>
      <c r="Q135" s="23"/>
    </row>
    <row r="136" spans="1:17" ht="22.5" x14ac:dyDescent="0.2">
      <c r="A136" s="3"/>
      <c r="B136" s="3"/>
      <c r="C136" s="4"/>
      <c r="D136" s="9" t="s">
        <v>38</v>
      </c>
      <c r="E136" s="3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39"/>
      <c r="Q136" s="23"/>
    </row>
    <row r="137" spans="1:17" x14ac:dyDescent="0.2">
      <c r="A137" s="3"/>
      <c r="B137" s="3"/>
      <c r="C137" s="4" t="s">
        <v>275</v>
      </c>
      <c r="D137" s="5" t="s">
        <v>276</v>
      </c>
      <c r="E137" s="3"/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39"/>
      <c r="Q137" s="23"/>
    </row>
    <row r="138" spans="1:17" x14ac:dyDescent="0.2">
      <c r="A138" s="3" t="s">
        <v>11</v>
      </c>
      <c r="B138" s="3" t="s">
        <v>1</v>
      </c>
      <c r="C138" s="4" t="s">
        <v>277</v>
      </c>
      <c r="D138" s="9" t="s">
        <v>278</v>
      </c>
      <c r="E138" s="3" t="s">
        <v>194</v>
      </c>
      <c r="F138" s="8">
        <v>14903.47</v>
      </c>
      <c r="G138" s="8">
        <v>15260</v>
      </c>
      <c r="H138" s="8">
        <v>15010.82</v>
      </c>
      <c r="I138" s="8">
        <v>16470</v>
      </c>
      <c r="J138" s="8">
        <v>17620</v>
      </c>
      <c r="K138" s="8">
        <v>17870</v>
      </c>
      <c r="L138" s="8">
        <v>19000</v>
      </c>
      <c r="M138" s="8">
        <v>19300</v>
      </c>
      <c r="N138" s="8">
        <v>20500</v>
      </c>
      <c r="O138" s="8">
        <v>20880</v>
      </c>
      <c r="P138" s="39">
        <v>107.93</v>
      </c>
      <c r="Q138" s="23"/>
    </row>
    <row r="139" spans="1:17" ht="22.5" x14ac:dyDescent="0.2">
      <c r="A139" s="3" t="s">
        <v>11</v>
      </c>
      <c r="B139" s="3" t="s">
        <v>1</v>
      </c>
      <c r="C139" s="4" t="s">
        <v>279</v>
      </c>
      <c r="D139" s="9" t="s">
        <v>280</v>
      </c>
      <c r="E139" s="3" t="s">
        <v>37</v>
      </c>
      <c r="F139" s="8">
        <v>110.41</v>
      </c>
      <c r="G139" s="8">
        <v>112.1</v>
      </c>
      <c r="H139" s="8">
        <v>100.72</v>
      </c>
      <c r="I139" s="8">
        <v>107.9</v>
      </c>
      <c r="J139" s="8">
        <v>107</v>
      </c>
      <c r="K139" s="8">
        <v>108.5</v>
      </c>
      <c r="L139" s="8">
        <v>107.8</v>
      </c>
      <c r="M139" s="8">
        <v>108</v>
      </c>
      <c r="N139" s="8">
        <v>107.9</v>
      </c>
      <c r="O139" s="8">
        <v>108.2</v>
      </c>
      <c r="P139" s="39">
        <v>96.25</v>
      </c>
      <c r="Q139" s="23"/>
    </row>
    <row r="140" spans="1:17" ht="22.5" x14ac:dyDescent="0.2">
      <c r="A140" s="3" t="s">
        <v>11</v>
      </c>
      <c r="B140" s="3" t="s">
        <v>1</v>
      </c>
      <c r="C140" s="4" t="s">
        <v>281</v>
      </c>
      <c r="D140" s="9" t="s">
        <v>282</v>
      </c>
      <c r="E140" s="3" t="s">
        <v>37</v>
      </c>
      <c r="F140" s="8">
        <v>102.42</v>
      </c>
      <c r="G140" s="8">
        <v>106.3</v>
      </c>
      <c r="H140" s="8">
        <v>96.29</v>
      </c>
      <c r="I140" s="8">
        <v>101.6</v>
      </c>
      <c r="J140" s="8">
        <v>101.5</v>
      </c>
      <c r="K140" s="8">
        <v>102.9</v>
      </c>
      <c r="L140" s="8">
        <v>102.6</v>
      </c>
      <c r="M140" s="8">
        <v>102.8</v>
      </c>
      <c r="N140" s="8">
        <v>102.7</v>
      </c>
      <c r="O140" s="8">
        <v>102.9</v>
      </c>
      <c r="P140" s="39">
        <v>95.58</v>
      </c>
      <c r="Q140" s="23"/>
    </row>
    <row r="141" spans="1:17" ht="33.75" x14ac:dyDescent="0.2">
      <c r="A141" s="3" t="s">
        <v>11</v>
      </c>
      <c r="B141" s="3" t="s">
        <v>1</v>
      </c>
      <c r="C141" s="4" t="s">
        <v>283</v>
      </c>
      <c r="D141" s="9" t="s">
        <v>284</v>
      </c>
      <c r="E141" s="3" t="s">
        <v>61</v>
      </c>
      <c r="F141" s="8">
        <v>1562219.3</v>
      </c>
      <c r="G141" s="8">
        <v>1541053.9</v>
      </c>
      <c r="H141" s="8">
        <v>1584127.8</v>
      </c>
      <c r="I141" s="8">
        <v>1688484.9</v>
      </c>
      <c r="J141" s="8">
        <v>1836522.8</v>
      </c>
      <c r="K141" s="8">
        <v>1871924.2</v>
      </c>
      <c r="L141" s="8">
        <v>2017263.5</v>
      </c>
      <c r="M141" s="8">
        <v>2064172.9</v>
      </c>
      <c r="N141" s="8">
        <v>2236595.7999999998</v>
      </c>
      <c r="O141" s="8">
        <v>2278718.2999999998</v>
      </c>
      <c r="P141" s="39">
        <v>109.57</v>
      </c>
      <c r="Q141" s="23"/>
    </row>
    <row r="142" spans="1:17" x14ac:dyDescent="0.2">
      <c r="A142" s="3" t="s">
        <v>11</v>
      </c>
      <c r="B142" s="3" t="s">
        <v>1</v>
      </c>
      <c r="C142" s="4" t="s">
        <v>285</v>
      </c>
      <c r="D142" s="9" t="s">
        <v>286</v>
      </c>
      <c r="E142" s="3" t="s">
        <v>194</v>
      </c>
      <c r="F142" s="8">
        <v>20990.799999999999</v>
      </c>
      <c r="G142" s="8">
        <v>22784.400000000001</v>
      </c>
      <c r="H142" s="8">
        <v>21142</v>
      </c>
      <c r="I142" s="8">
        <v>25005.7</v>
      </c>
      <c r="J142" s="8">
        <v>27256.2</v>
      </c>
      <c r="K142" s="8">
        <v>27781.599999999999</v>
      </c>
      <c r="L142" s="8">
        <v>30051</v>
      </c>
      <c r="M142" s="8">
        <v>30749.8</v>
      </c>
      <c r="N142" s="8">
        <v>33390</v>
      </c>
      <c r="O142" s="8">
        <v>34018.800000000003</v>
      </c>
      <c r="P142" s="39">
        <v>109.75</v>
      </c>
      <c r="Q142" s="23"/>
    </row>
    <row r="143" spans="1:17" ht="22.5" x14ac:dyDescent="0.2">
      <c r="A143" s="3"/>
      <c r="B143" s="3"/>
      <c r="C143" s="4"/>
      <c r="D143" s="5" t="s">
        <v>287</v>
      </c>
      <c r="E143" s="3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39"/>
      <c r="Q143" s="23"/>
    </row>
    <row r="144" spans="1:17" ht="22.5" x14ac:dyDescent="0.2">
      <c r="A144" s="3" t="s">
        <v>11</v>
      </c>
      <c r="B144" s="3" t="s">
        <v>1</v>
      </c>
      <c r="C144" s="4" t="s">
        <v>288</v>
      </c>
      <c r="D144" s="9" t="s">
        <v>289</v>
      </c>
      <c r="E144" s="3" t="s">
        <v>194</v>
      </c>
      <c r="F144" s="8">
        <v>11654.15</v>
      </c>
      <c r="G144" s="8">
        <v>12578.8</v>
      </c>
      <c r="H144" s="8">
        <v>12179.43</v>
      </c>
      <c r="I144" s="8">
        <v>13358.7</v>
      </c>
      <c r="J144" s="8">
        <v>14080</v>
      </c>
      <c r="K144" s="8">
        <v>14840.4</v>
      </c>
      <c r="L144" s="8">
        <v>15597.3</v>
      </c>
      <c r="M144" s="8">
        <v>16392.7</v>
      </c>
      <c r="N144" s="8">
        <v>17228.7</v>
      </c>
      <c r="O144" s="8">
        <v>18107.400000000001</v>
      </c>
      <c r="P144" s="39">
        <v>106.2</v>
      </c>
      <c r="Q144" s="23"/>
    </row>
    <row r="145" spans="1:19" ht="45" x14ac:dyDescent="0.2">
      <c r="A145" s="3" t="s">
        <v>11</v>
      </c>
      <c r="B145" s="3" t="s">
        <v>1</v>
      </c>
      <c r="C145" s="4" t="s">
        <v>290</v>
      </c>
      <c r="D145" s="9" t="s">
        <v>291</v>
      </c>
      <c r="E145" s="3" t="s">
        <v>194</v>
      </c>
      <c r="F145" s="8">
        <v>13325.1</v>
      </c>
      <c r="G145" s="8">
        <v>15673.7</v>
      </c>
      <c r="H145" s="8">
        <v>13915.4</v>
      </c>
      <c r="I145" s="8">
        <v>16645.5</v>
      </c>
      <c r="J145" s="8">
        <v>17544.3</v>
      </c>
      <c r="K145" s="8">
        <v>18491.7</v>
      </c>
      <c r="L145" s="8">
        <v>19434.8</v>
      </c>
      <c r="M145" s="8">
        <v>20426</v>
      </c>
      <c r="N145" s="8">
        <v>21467.7</v>
      </c>
      <c r="O145" s="8">
        <v>22562.5</v>
      </c>
      <c r="P145" s="39">
        <v>106.2</v>
      </c>
      <c r="Q145" s="23"/>
    </row>
    <row r="146" spans="1:19" ht="45" x14ac:dyDescent="0.2">
      <c r="A146" s="3" t="s">
        <v>11</v>
      </c>
      <c r="B146" s="3" t="s">
        <v>1</v>
      </c>
      <c r="C146" s="4" t="s">
        <v>292</v>
      </c>
      <c r="D146" s="9" t="s">
        <v>293</v>
      </c>
      <c r="E146" s="3" t="s">
        <v>194</v>
      </c>
      <c r="F146" s="8">
        <v>12572.95</v>
      </c>
      <c r="G146" s="8">
        <v>13718.5</v>
      </c>
      <c r="H146" s="8">
        <v>13129.93</v>
      </c>
      <c r="I146" s="8">
        <v>14569</v>
      </c>
      <c r="J146" s="8">
        <v>15355.8</v>
      </c>
      <c r="K146" s="8">
        <v>16185</v>
      </c>
      <c r="L146" s="8">
        <v>17010.400000000001</v>
      </c>
      <c r="M146" s="8">
        <v>17877.900000000001</v>
      </c>
      <c r="N146" s="8">
        <v>18789.7</v>
      </c>
      <c r="O146" s="8">
        <v>19748</v>
      </c>
      <c r="P146" s="39">
        <v>106.2</v>
      </c>
      <c r="Q146" s="23"/>
    </row>
    <row r="149" spans="1:19" x14ac:dyDescent="0.2">
      <c r="D149" s="20"/>
      <c r="L149" s="20"/>
    </row>
    <row r="150" spans="1:19" customFormat="1" ht="30" customHeight="1" x14ac:dyDescent="0.25">
      <c r="A150" s="45"/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2"/>
      <c r="R150" s="2"/>
      <c r="S150" s="2"/>
    </row>
    <row r="151" spans="1:19" customFormat="1" ht="15" x14ac:dyDescent="0.25">
      <c r="A151" s="19"/>
      <c r="B151" s="19"/>
      <c r="C151" s="17"/>
      <c r="D151" s="22"/>
      <c r="E151" s="1"/>
      <c r="F151" s="13"/>
      <c r="G151" s="13"/>
      <c r="H151" s="13"/>
      <c r="I151" s="13"/>
      <c r="J151" s="13"/>
      <c r="K151" s="14"/>
      <c r="L151" s="13"/>
      <c r="M151" s="13"/>
      <c r="N151" s="13"/>
      <c r="O151" s="13"/>
      <c r="P151" s="28"/>
      <c r="Q151" s="2"/>
      <c r="R151" s="2"/>
      <c r="S151" s="2"/>
    </row>
    <row r="152" spans="1:19" customFormat="1" ht="15" x14ac:dyDescent="0.25">
      <c r="A152" s="19"/>
      <c r="B152" s="19"/>
      <c r="C152" s="17"/>
      <c r="D152" s="22"/>
      <c r="E152" s="16"/>
      <c r="F152" s="15"/>
      <c r="G152" s="13"/>
      <c r="H152" s="13"/>
      <c r="I152" s="13"/>
      <c r="J152" s="13"/>
      <c r="K152" s="14"/>
      <c r="L152" s="13"/>
      <c r="M152" s="13"/>
      <c r="N152" s="13"/>
      <c r="O152" s="13"/>
      <c r="P152" s="28"/>
      <c r="Q152" s="2"/>
      <c r="R152" s="2"/>
      <c r="S152" s="2"/>
    </row>
    <row r="153" spans="1:19" customFormat="1" ht="15" x14ac:dyDescent="0.25">
      <c r="A153" s="19"/>
      <c r="B153" s="19"/>
      <c r="C153" s="17"/>
      <c r="D153" s="22"/>
      <c r="E153" s="1"/>
      <c r="F153" s="13"/>
      <c r="G153" s="13"/>
      <c r="H153" s="13"/>
      <c r="I153" s="13"/>
      <c r="J153" s="13"/>
      <c r="K153" s="14"/>
      <c r="L153" s="13"/>
      <c r="M153" s="13"/>
      <c r="N153" s="13"/>
      <c r="O153" s="13"/>
      <c r="P153" s="28"/>
      <c r="Q153" s="2"/>
      <c r="R153" s="2"/>
      <c r="S153" s="2"/>
    </row>
    <row r="157" spans="1:19" x14ac:dyDescent="0.2">
      <c r="D157" s="17"/>
    </row>
    <row r="174" spans="1:15" x14ac:dyDescent="0.2">
      <c r="A174" s="18"/>
      <c r="B174" s="18"/>
      <c r="C174" s="18"/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</row>
    <row r="179" spans="1:7" ht="12" x14ac:dyDescent="0.2">
      <c r="A179" s="43"/>
      <c r="B179" s="43"/>
      <c r="C179" s="43"/>
      <c r="D179" s="43"/>
    </row>
    <row r="180" spans="1:7" ht="12" x14ac:dyDescent="0.2">
      <c r="A180" s="43"/>
      <c r="B180" s="43"/>
      <c r="C180" s="43"/>
      <c r="D180" s="43"/>
    </row>
    <row r="181" spans="1:7" ht="12" x14ac:dyDescent="0.2">
      <c r="A181" s="43"/>
      <c r="B181" s="43"/>
      <c r="C181" s="44"/>
      <c r="D181" s="43"/>
    </row>
    <row r="187" spans="1:7" ht="12" x14ac:dyDescent="0.2">
      <c r="D187" s="43"/>
      <c r="E187" s="43"/>
      <c r="F187" s="43"/>
      <c r="G187" s="43"/>
    </row>
    <row r="188" spans="1:7" ht="12" x14ac:dyDescent="0.2">
      <c r="D188" s="43"/>
      <c r="E188" s="43"/>
      <c r="F188" s="43"/>
      <c r="G188" s="43"/>
    </row>
    <row r="189" spans="1:7" ht="12" x14ac:dyDescent="0.2">
      <c r="D189" s="43"/>
      <c r="E189" s="43"/>
      <c r="F189" s="44"/>
      <c r="G189" s="43"/>
    </row>
    <row r="190" spans="1:7" x14ac:dyDescent="0.2">
      <c r="D190" s="19"/>
      <c r="F190" s="17"/>
      <c r="G190" s="22"/>
    </row>
  </sheetData>
  <mergeCells count="9">
    <mergeCell ref="A3:P3"/>
    <mergeCell ref="E2:P2"/>
    <mergeCell ref="D187:G187"/>
    <mergeCell ref="D188:G188"/>
    <mergeCell ref="D189:G189"/>
    <mergeCell ref="A150:P150"/>
    <mergeCell ref="A179:D179"/>
    <mergeCell ref="A180:D180"/>
    <mergeCell ref="A181:D181"/>
  </mergeCells>
  <pageMargins left="0.25" right="0.25" top="0.75" bottom="0.75" header="0.3" footer="0.3"/>
  <pageSetup paperSize="9" fitToHeight="0" orientation="portrait" verticalDpi="0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2013г.</vt:lpstr>
      <vt:lpstr>'2013г.'!Область_печати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Корботова Е.В.</cp:lastModifiedBy>
  <cp:lastPrinted>2013-11-29T06:50:46Z</cp:lastPrinted>
  <dcterms:created xsi:type="dcterms:W3CDTF">2012-09-17T03:23:47Z</dcterms:created>
  <dcterms:modified xsi:type="dcterms:W3CDTF">2013-12-13T08:07:39Z</dcterms:modified>
</cp:coreProperties>
</file>